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17400" windowHeight="9675" tabRatio="648" firstSheet="6" activeTab="8"/>
  </bookViews>
  <sheets>
    <sheet name="cl a IX a ZI" sheetId="2" r:id="rId1"/>
    <sheet name="cl a IX a ZI particular" sheetId="21" r:id="rId2"/>
    <sheet name="cl a IX a seral" sheetId="1" r:id="rId3"/>
    <sheet name="cl a IX a seral particular" sheetId="22" r:id="rId4"/>
    <sheet name="cl a IX a lic deficiente" sheetId="3" r:id="rId5"/>
    <sheet name="ip 3 ani domenii si calificari" sheetId="13" r:id="rId6"/>
    <sheet name="ip 3 ani dom si calif (special)" sheetId="6" r:id="rId7"/>
    <sheet name="ip3 ani dom si calif-particular" sheetId="17" r:id="rId8"/>
    <sheet name="ip 3 ani unitati de inv" sheetId="14" r:id="rId9"/>
    <sheet name="ip 3 ani unit de inv (special)" sheetId="7" r:id="rId10"/>
    <sheet name="ip3 ani unit de inv -particular" sheetId="18" r:id="rId11"/>
    <sheet name="stagii" sheetId="16" r:id="rId12"/>
    <sheet name="stagii (special)" sheetId="10" r:id="rId13"/>
    <sheet name="sc postliceala" sheetId="11" r:id="rId14"/>
    <sheet name="sc postliceala de stat cu taxa" sheetId="19" r:id="rId15"/>
    <sheet name="sc postliceala particulara" sheetId="20" r:id="rId16"/>
    <sheet name="sc de maistrii" sheetId="12" r:id="rId17"/>
  </sheets>
  <externalReferences>
    <externalReference r:id="rId18"/>
  </externalReferences>
  <definedNames>
    <definedName name="_xlnm._FilterDatabase" localSheetId="8" hidden="1">'ip 3 ani unitati de inv'!$A$7:$L$49</definedName>
    <definedName name="calificarea_IP">[1]NU_STERGE!$H$3:$H$134</definedName>
    <definedName name="domeniul_IP">[1]NU_STERGE!$G$3:$G$20</definedName>
    <definedName name="loc">[1]NU_STERGE!$A$3:$A$4</definedName>
    <definedName name="_xlnm.Print_Area" localSheetId="5">'ip 3 ani domenii si calificari'!$A$1:$F$58</definedName>
    <definedName name="_xlnm.Print_Area" localSheetId="7">'ip3 ani dom si calif-particular'!$A$1:$F$51</definedName>
    <definedName name="_xlnm.Print_Area" localSheetId="16">'sc de maistrii'!$A$1:$K$29</definedName>
  </definedNames>
  <calcPr calcId="125725"/>
</workbook>
</file>

<file path=xl/calcChain.xml><?xml version="1.0" encoding="utf-8"?>
<calcChain xmlns="http://schemas.openxmlformats.org/spreadsheetml/2006/main">
  <c r="K18" i="12"/>
  <c r="K16"/>
  <c r="K9"/>
  <c r="F16"/>
  <c r="F10"/>
  <c r="F9"/>
  <c r="F27" i="20"/>
  <c r="F27" i="19"/>
  <c r="K14" i="11"/>
  <c r="K24"/>
  <c r="F10"/>
  <c r="F11"/>
  <c r="F13"/>
  <c r="F15"/>
  <c r="F18"/>
  <c r="F20"/>
  <c r="F22"/>
  <c r="F23"/>
  <c r="F26"/>
  <c r="F27"/>
  <c r="F28"/>
  <c r="F29"/>
  <c r="F9"/>
  <c r="C9"/>
  <c r="D9"/>
  <c r="E9"/>
  <c r="C29"/>
  <c r="B9"/>
  <c r="K12" i="14"/>
  <c r="K41"/>
  <c r="K24"/>
  <c r="K10"/>
  <c r="K11"/>
  <c r="K13"/>
  <c r="K14"/>
  <c r="K15"/>
  <c r="K16"/>
  <c r="K17"/>
  <c r="K18"/>
  <c r="K19"/>
  <c r="K20"/>
  <c r="K21"/>
  <c r="K22"/>
  <c r="K23"/>
  <c r="K25"/>
  <c r="K26"/>
  <c r="K27"/>
  <c r="K28"/>
  <c r="K29"/>
  <c r="K30"/>
  <c r="K31"/>
  <c r="K32"/>
  <c r="K33"/>
  <c r="K34"/>
  <c r="K35"/>
  <c r="K36"/>
  <c r="K37"/>
  <c r="K38"/>
  <c r="K39"/>
  <c r="K40"/>
  <c r="K42"/>
  <c r="K43"/>
  <c r="K44"/>
  <c r="K45"/>
  <c r="K46"/>
  <c r="K9"/>
  <c r="F37" i="6"/>
  <c r="F28"/>
  <c r="F27"/>
  <c r="F10"/>
  <c r="F11"/>
  <c r="F12"/>
  <c r="F9"/>
  <c r="F15" i="13"/>
  <c r="F16"/>
  <c r="F23"/>
  <c r="F24"/>
  <c r="F25"/>
  <c r="F26"/>
  <c r="F27"/>
  <c r="F28"/>
  <c r="F30"/>
  <c r="F34"/>
  <c r="F35"/>
  <c r="F36"/>
  <c r="F37"/>
  <c r="F38"/>
  <c r="F39"/>
  <c r="F42"/>
  <c r="F43"/>
  <c r="F44"/>
  <c r="F45"/>
  <c r="F48"/>
  <c r="F49"/>
  <c r="F10"/>
  <c r="F11"/>
  <c r="F12"/>
  <c r="F13"/>
  <c r="F14"/>
  <c r="F29"/>
  <c r="F9"/>
  <c r="J17" i="1"/>
  <c r="J21"/>
  <c r="J22"/>
  <c r="J27"/>
  <c r="J29"/>
  <c r="J31"/>
  <c r="J34"/>
  <c r="J35"/>
  <c r="E8" i="10"/>
  <c r="D8"/>
  <c r="C8"/>
  <c r="B8"/>
  <c r="F15"/>
  <c r="F8"/>
  <c r="O9" i="11"/>
  <c r="M9"/>
  <c r="N9"/>
  <c r="L9"/>
  <c r="J8" i="1"/>
  <c r="J16"/>
</calcChain>
</file>

<file path=xl/sharedStrings.xml><?xml version="1.0" encoding="utf-8"?>
<sst xmlns="http://schemas.openxmlformats.org/spreadsheetml/2006/main" count="957" uniqueCount="307">
  <si>
    <t>FILIERA/PROFILUL</t>
  </si>
  <si>
    <t>SPECIALIZARE</t>
  </si>
  <si>
    <t>DOMENIUL PREGATIRII DE BAZĂ</t>
  </si>
  <si>
    <t>Nr. elevi</t>
  </si>
  <si>
    <t>1) Filiera teoretică, total, din care:</t>
  </si>
  <si>
    <t>2) Filiera tehnologică, total, din care:</t>
  </si>
  <si>
    <t>fabricarea produselor din lemn</t>
  </si>
  <si>
    <t>producţie media</t>
  </si>
  <si>
    <t>mecanică</t>
  </si>
  <si>
    <t>turism şi alimentaţie</t>
  </si>
  <si>
    <t>economic</t>
  </si>
  <si>
    <t>estetica şi igiena corpului omenesc</t>
  </si>
  <si>
    <t>agricultură</t>
  </si>
  <si>
    <t>silvicultură</t>
  </si>
  <si>
    <t>protecţia mediului</t>
  </si>
  <si>
    <t>industrie alimentară</t>
  </si>
  <si>
    <t xml:space="preserve"> TOTAL CL A IX-A ZI ,  din    care :</t>
  </si>
  <si>
    <t>3) Filiera vocaţională, total, din care:</t>
  </si>
  <si>
    <t>Profil sportiv</t>
  </si>
  <si>
    <t>Profil teologic</t>
  </si>
  <si>
    <t>Profil  muzica</t>
  </si>
  <si>
    <t>Profil coregrafie</t>
  </si>
  <si>
    <t>Profil teatru</t>
  </si>
  <si>
    <t>Profil arte vizuale</t>
  </si>
  <si>
    <t>Profil patrimoniu-cultural</t>
  </si>
  <si>
    <t>Profil pedagogic</t>
  </si>
  <si>
    <t>Pondere plan realizat</t>
  </si>
  <si>
    <t>DOMENIUL PREGĂTIRII DE BAZĂ</t>
  </si>
  <si>
    <t xml:space="preserve">Detaliere pe domenii de formare profesională și calificări </t>
  </si>
  <si>
    <t>Inspector Şcolar General,</t>
  </si>
  <si>
    <t xml:space="preserve">Plan realizat
cl. a IX-a </t>
  </si>
  <si>
    <t>TOTAL  Mecanică, din care, pe calificări:</t>
  </si>
  <si>
    <t>TOTAL  Electromecanică, din care, pe calificări:</t>
  </si>
  <si>
    <t>TOTAL Electronică automatizări, din care, pe calificări:</t>
  </si>
  <si>
    <t>TOTAL Chimie industrială, din care, pe calificări:</t>
  </si>
  <si>
    <t>TOTAL Materiale de construcţii, din care, pe calificări:</t>
  </si>
  <si>
    <t>TOTAL Electric, din care, pe calificări:</t>
  </si>
  <si>
    <t xml:space="preserve">TOTAL Construcţii instalaţii şi lucrări publice, din care, pe calificări: </t>
  </si>
  <si>
    <t>TOTAL Agricultură, din care, pe calificări:</t>
  </si>
  <si>
    <t>TOTAL Silvicultură, din care, pe calificări:</t>
  </si>
  <si>
    <t>TOTAL Comerţ, din care, pe calificări:</t>
  </si>
  <si>
    <t>TOTAL Turism şi alimentaţie, din care, pe calificări:</t>
  </si>
  <si>
    <t>TOTAL Industrie alimentară, din care, pe calificări:</t>
  </si>
  <si>
    <t>TOTAL  Fabricarea produselor din lemn, din care, pe calificări:</t>
  </si>
  <si>
    <t>TOTAL Industrie textilă şi pielărie, din care, pe calificări:</t>
  </si>
  <si>
    <t>TOTAL  Tehnici poligrafice, din care, pe calificări:</t>
  </si>
  <si>
    <t>TOTAL  Estetica şi igiena corpului omenesc, din care, pe calificări:</t>
  </si>
  <si>
    <t>TOTAL  Producţie media, din care, pe calificări:</t>
  </si>
  <si>
    <t>TOTAL GENERAL, din care, pe domenii de formare profesională şi calificări:</t>
  </si>
  <si>
    <t>Detaliere pe unităţi de învățământ</t>
  </si>
  <si>
    <t>Unitatea de învățământ</t>
  </si>
  <si>
    <t>Localitatea</t>
  </si>
  <si>
    <t>Denumirea agentului economic/agenţilor economici cu care sunt încheiate contracte-cadru pentru practica elevilor (în paranteză număr de elevi la agentul economic)</t>
  </si>
  <si>
    <t>Urban/ Rural</t>
  </si>
  <si>
    <t xml:space="preserve">Şcoli postliceale </t>
  </si>
  <si>
    <t>Şcoli postliceale pentru elevi cu deficienţe</t>
  </si>
  <si>
    <t>Total, din care:</t>
  </si>
  <si>
    <t>informatică</t>
  </si>
  <si>
    <t>electronică  automatizări</t>
  </si>
  <si>
    <t>energetică</t>
  </si>
  <si>
    <t>construcţii, instalaţii şi lucrări publice</t>
  </si>
  <si>
    <t>transporturi</t>
  </si>
  <si>
    <t>servicii</t>
  </si>
  <si>
    <t>comerţ</t>
  </si>
  <si>
    <t>textile-pielărie</t>
  </si>
  <si>
    <t>sănătate şi asistenţă pedagogică</t>
  </si>
  <si>
    <t>sportiv</t>
  </si>
  <si>
    <t xml:space="preserve"> TOTAL, din care:</t>
  </si>
  <si>
    <t>Pondere plan realizat ZI</t>
  </si>
  <si>
    <t>Pondere plan realizat SERAL</t>
  </si>
  <si>
    <t xml:space="preserve">Pondere plan realizat </t>
  </si>
  <si>
    <t>Inspector școlar pentru ÎPT,</t>
  </si>
  <si>
    <t>Inspectori Compartiment reţea şcolară,</t>
  </si>
  <si>
    <t>PLAN REALIZAT cl. a IX-a, zi 2015-2016</t>
  </si>
  <si>
    <t>ANALIZA PLANULUI DE ȘCOLARIZARE REALIZAT PENTRU ELEVII CU DEFICIENȚE  DIN CLASA A IX-A ÎNVĂŢĂMÂNT LICEAL CU FRECVENȚĂ-ZI, ÎN ANUL ŞCOLAR 2015-2016</t>
  </si>
  <si>
    <t>ANALIZA PLANULUI DE ȘCOLARIZARE REALIZAT PENTRU  STAGIILE DE PREGĂTIRE PRACTICĂ ÎN ANUL ȘCOLAR 2015-2016</t>
  </si>
  <si>
    <t>ANALIZA PLANULUI DE ȘCOLARIZARE REALIZAT PENTRU  STAGIILE DE PREGĂTIRE PRACTICĂ ÎNVĂȚĂMÂNT SPECIAL ÎN ANUL ȘCOLAR 2015-2016</t>
  </si>
  <si>
    <t>Plan realizat anul I ZI 2015-2016</t>
  </si>
  <si>
    <t>Plan aprobat anul I SERAL 2015-2016</t>
  </si>
  <si>
    <t>Plan realizat anul I SERAL 2015-2016</t>
  </si>
  <si>
    <t>Plan REALIZAT anul I ZI 2015-2016</t>
  </si>
  <si>
    <t>Plan REALIZAT 2015-2016</t>
  </si>
  <si>
    <t>Plan realizat stagii de pregătire practică, zi 2015-2016</t>
  </si>
  <si>
    <t>ANALIZA PLANULUI DE ȘCOLARIZARE REALIZAT PENTRU CLASA A IX-A ÎNVĂŢĂMÂNT LICEAL CU FRECVENȚĂ - SERAL 
ÎN ANUL ŞCOLAR 2015-2016</t>
  </si>
  <si>
    <t>ANALIZA PLANULUI DE ȘCOLARIZARE REALIZAT PENTRU CLASA A IX-A ÎNVĂŢĂMÂNT LICEAL PARTICULAR CU FRECVENȚĂ - ZI 
ÎN ANUL ŞCOLAR 2015-2016</t>
  </si>
  <si>
    <t>ANALIZA PLANULUI DE ȘCOLARIZARE REALIZAT PENTRU CLASA A IX-A ÎNVĂŢĂMÂNT LICEAL PARTICULAR CU FRECVENȚĂ - SERAL 
ÎN ANUL ŞCOLAR 2015-2016</t>
  </si>
  <si>
    <r>
      <t xml:space="preserve">* NOTA: La această rubrică trebuie să se regăsească integral nr. clase / nr. elevi aprobate prin HG 211 / 25 martie 2015 şi transmisă ISJ/ISMB prin Nota MECS (DGMRS) nr. 3492 / 31.03.2015, respectiv prin Nota MECS (DGMRS) NR. 37947 / 29.04.2015 (postliceal), precum şi </t>
    </r>
    <r>
      <rPr>
        <b/>
        <sz val="10"/>
        <color indexed="10"/>
        <rFont val="Arial Narrow"/>
        <family val="2"/>
        <charset val="238"/>
      </rPr>
      <t xml:space="preserve">EVENTUALELE SUPLIMENTĂRI </t>
    </r>
    <r>
      <rPr>
        <sz val="10"/>
        <rFont val="Arial Narrow"/>
        <family val="2"/>
        <charset val="238"/>
      </rPr>
      <t xml:space="preserve">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PROFESIONALE/SPECIALIZĂRI.</t>
    </r>
  </si>
  <si>
    <t>Matematică-informatică</t>
  </si>
  <si>
    <t>Ştiinţe ale naturii</t>
  </si>
  <si>
    <t>Filologie</t>
  </si>
  <si>
    <t>Ştiinţe sociale</t>
  </si>
  <si>
    <t>Fabricarea produselor din lemn</t>
  </si>
  <si>
    <t>Electronică automatizări</t>
  </si>
  <si>
    <t>Producţie media</t>
  </si>
  <si>
    <t xml:space="preserve">Construcţii instalaţii şi lucrări publice </t>
  </si>
  <si>
    <t>Mecanică</t>
  </si>
  <si>
    <t>Electric</t>
  </si>
  <si>
    <t>Industrie textilă şi pielărie</t>
  </si>
  <si>
    <t>Materiale de construcţii</t>
  </si>
  <si>
    <t>Electromecanică</t>
  </si>
  <si>
    <t>Chimie industrială</t>
  </si>
  <si>
    <t>Tehnici poligrafice</t>
  </si>
  <si>
    <t>Turism şi alimentaţie</t>
  </si>
  <si>
    <t>Economic</t>
  </si>
  <si>
    <t>Comert</t>
  </si>
  <si>
    <t>Estetica şi igiena corpului omenesc</t>
  </si>
  <si>
    <t>Agricultură</t>
  </si>
  <si>
    <t>Silvicultură</t>
  </si>
  <si>
    <t>Protecţia mediului</t>
  </si>
  <si>
    <t>Industrie alimentară</t>
  </si>
  <si>
    <t>Nr. clase</t>
  </si>
  <si>
    <r>
      <t xml:space="preserve">ANALIZA PLANULUI DE ȘCOLARIZARE REALIZAT PENTRU CLASA A IX-A ÎNVĂŢĂMÂNT LICEAL CU FRECVENȚĂ - ZI 
ÎN ANUL ŞCOLAR </t>
    </r>
    <r>
      <rPr>
        <b/>
        <sz val="12"/>
        <color indexed="10"/>
        <rFont val="Arial Narrow"/>
        <family val="2"/>
        <charset val="238"/>
      </rPr>
      <t>2015-2016</t>
    </r>
  </si>
  <si>
    <r>
      <t xml:space="preserve">Profil Tehnic, </t>
    </r>
    <r>
      <rPr>
        <b/>
        <sz val="10"/>
        <rFont val="Arial Narrow"/>
        <family val="2"/>
        <charset val="238"/>
      </rPr>
      <t>total, din care:</t>
    </r>
  </si>
  <si>
    <r>
      <t xml:space="preserve">Profil Servicii, </t>
    </r>
    <r>
      <rPr>
        <b/>
        <sz val="10"/>
        <rFont val="Arial Narrow"/>
        <family val="2"/>
        <charset val="238"/>
      </rPr>
      <t>total, din care:</t>
    </r>
  </si>
  <si>
    <r>
      <t xml:space="preserve">Profil Resurse naturale şi protecţia mediului, </t>
    </r>
    <r>
      <rPr>
        <b/>
        <sz val="10"/>
        <rFont val="Arial Narrow"/>
        <family val="2"/>
        <charset val="238"/>
      </rPr>
      <t>total, din care:</t>
    </r>
  </si>
  <si>
    <t>TOTAL CLASA A IX-A ZI, 
din care:</t>
  </si>
  <si>
    <r>
      <t xml:space="preserve">Profil Uman, </t>
    </r>
    <r>
      <rPr>
        <b/>
        <sz val="10"/>
        <rFont val="Arial Narrow"/>
        <family val="2"/>
        <charset val="238"/>
      </rPr>
      <t>total, din care:</t>
    </r>
  </si>
  <si>
    <r>
      <t xml:space="preserve">Profil Real, </t>
    </r>
    <r>
      <rPr>
        <b/>
        <sz val="10"/>
        <rFont val="Arial Narrow"/>
        <family val="2"/>
        <charset val="238"/>
      </rPr>
      <t>total, din care:</t>
    </r>
  </si>
  <si>
    <t>2) Filiera Tehnologică, total, din care:</t>
  </si>
  <si>
    <t>1) Filiera Teoretică, total, 
din care:</t>
  </si>
  <si>
    <t>PLAN REALIZAT 
clasa a IX-a, zi 
2015-2016</t>
  </si>
  <si>
    <r>
      <t>Plan aprobat 
clasa a IX-a, zi 
2015-2016
(inclusiv suplimentări, modificări)</t>
    </r>
    <r>
      <rPr>
        <b/>
        <sz val="10"/>
        <color indexed="10"/>
        <rFont val="Arial Narrow"/>
        <family val="2"/>
        <charset val="238"/>
      </rPr>
      <t>*</t>
    </r>
  </si>
  <si>
    <t>Existent 
clasa a IX-a, zi 
2014-2015</t>
  </si>
  <si>
    <t>3) Filiera Vocaţională, total, din care:</t>
  </si>
  <si>
    <r>
      <t xml:space="preserve">ANALIZA PLANULUI DE ȘCOLARIZARE REALIZAT
LA ÎNVĂȚĂMÂNTUL PROFESIONAL DE ZI </t>
    </r>
    <r>
      <rPr>
        <b/>
        <sz val="12"/>
        <color indexed="10"/>
        <rFont val="Arial Narrow"/>
        <family val="2"/>
        <charset val="238"/>
      </rPr>
      <t xml:space="preserve">CU DURATA DE 3 ANI </t>
    </r>
    <r>
      <rPr>
        <b/>
        <sz val="12"/>
        <rFont val="Arial Narrow"/>
        <family val="2"/>
        <charset val="238"/>
      </rPr>
      <t xml:space="preserve">PENTRU </t>
    </r>
    <r>
      <rPr>
        <b/>
        <sz val="12"/>
        <color indexed="10"/>
        <rFont val="Arial Narrow"/>
        <family val="2"/>
        <charset val="238"/>
      </rPr>
      <t>ANUL ȘCOLAR 2015-2016</t>
    </r>
  </si>
  <si>
    <r>
      <t xml:space="preserve">ANALIZA PLANULUI DE ȘCOLARIZARE REALIZAT
LA ÎNVĂȚĂMÂNTUL PROFESIONAL SPECIAL DE ZI </t>
    </r>
    <r>
      <rPr>
        <b/>
        <sz val="12"/>
        <color indexed="10"/>
        <rFont val="Arial Narrow"/>
        <family val="2"/>
        <charset val="238"/>
      </rPr>
      <t xml:space="preserve">CU DURATA DE 3 ANI </t>
    </r>
    <r>
      <rPr>
        <b/>
        <sz val="12"/>
        <rFont val="Arial Narrow"/>
        <family val="2"/>
        <charset val="238"/>
      </rPr>
      <t xml:space="preserve">PENTRU </t>
    </r>
    <r>
      <rPr>
        <b/>
        <sz val="12"/>
        <color indexed="10"/>
        <rFont val="Arial Narrow"/>
        <family val="2"/>
        <charset val="238"/>
      </rPr>
      <t>ANUL ȘCOLAR 2015-2016</t>
    </r>
  </si>
  <si>
    <r>
      <t xml:space="preserve">ANALIZA PLANULUI DE ȘCOLARIZARE REALIZAT
LA ÎNVĂȚĂMÂNTUL PROFESIONAL PARTICULAR DE ZI </t>
    </r>
    <r>
      <rPr>
        <b/>
        <sz val="12"/>
        <color indexed="10"/>
        <rFont val="Arial Narrow"/>
        <family val="2"/>
        <charset val="238"/>
      </rPr>
      <t xml:space="preserve">CU DURATA DE 3 ANI </t>
    </r>
    <r>
      <rPr>
        <b/>
        <sz val="12"/>
        <rFont val="Arial Narrow"/>
        <family val="2"/>
        <charset val="238"/>
      </rPr>
      <t xml:space="preserve">PENTRU </t>
    </r>
    <r>
      <rPr>
        <b/>
        <sz val="12"/>
        <color indexed="10"/>
        <rFont val="Arial Narrow"/>
        <family val="2"/>
        <charset val="238"/>
      </rPr>
      <t>ANUL ȘCOLAR 2015-2016</t>
    </r>
  </si>
  <si>
    <r>
      <t xml:space="preserve">ANALIZA PLANULUI DE ȘCOLARIZARE REALIZAT LA ÎNVĂȚĂMÂNTUL PROFESIONAL DE ZI </t>
    </r>
    <r>
      <rPr>
        <b/>
        <sz val="12"/>
        <color indexed="10"/>
        <rFont val="Arial Narrow"/>
        <family val="2"/>
        <charset val="238"/>
      </rPr>
      <t xml:space="preserve">CU DURATA DE 3 ANI </t>
    </r>
    <r>
      <rPr>
        <b/>
        <sz val="12"/>
        <color indexed="8"/>
        <rFont val="Arial Narrow"/>
        <family val="2"/>
        <charset val="238"/>
      </rPr>
      <t xml:space="preserve">PENTRU </t>
    </r>
    <r>
      <rPr>
        <b/>
        <sz val="12"/>
        <color indexed="10"/>
        <rFont val="Arial Narrow"/>
        <family val="2"/>
        <charset val="238"/>
      </rPr>
      <t>ANUL ȘCOLAR 2015-2016</t>
    </r>
  </si>
  <si>
    <r>
      <t>ANALIZA PLANULUI DE ȘCOLARIZARE REALIZAT LA</t>
    </r>
    <r>
      <rPr>
        <b/>
        <sz val="12"/>
        <color indexed="10"/>
        <rFont val="Arial Narrow"/>
        <family val="2"/>
        <charset val="238"/>
      </rPr>
      <t xml:space="preserve"> ÎNVĂȚĂMÂNTUL PROFESIONAL SPECIAL </t>
    </r>
    <r>
      <rPr>
        <b/>
        <sz val="12"/>
        <color indexed="8"/>
        <rFont val="Arial Narrow"/>
        <family val="2"/>
        <charset val="238"/>
      </rPr>
      <t xml:space="preserve">DE ZI </t>
    </r>
    <r>
      <rPr>
        <b/>
        <sz val="12"/>
        <color indexed="10"/>
        <rFont val="Arial Narrow"/>
        <family val="2"/>
        <charset val="238"/>
      </rPr>
      <t xml:space="preserve">CU DURATA DE 3 ANI </t>
    </r>
    <r>
      <rPr>
        <b/>
        <sz val="12"/>
        <color indexed="8"/>
        <rFont val="Arial Narrow"/>
        <family val="2"/>
        <charset val="238"/>
      </rPr>
      <t xml:space="preserve">PENTRU </t>
    </r>
    <r>
      <rPr>
        <b/>
        <sz val="12"/>
        <color indexed="10"/>
        <rFont val="Arial Narrow"/>
        <family val="2"/>
        <charset val="238"/>
      </rPr>
      <t>ANUL ȘCOLAR 2015-2016</t>
    </r>
  </si>
  <si>
    <t>TOTAL CLASE A IX-A SERAL, din care :</t>
  </si>
  <si>
    <t>1) Filiera Teoretică, total, din care:</t>
  </si>
  <si>
    <t>Existent 
clasa a IX-a, seral 
2014-2015</t>
  </si>
  <si>
    <r>
      <t>Plan aprobat
clasa a IX-a, zi
2015-2016
(inclusiv suplimentări, modificări)</t>
    </r>
    <r>
      <rPr>
        <b/>
        <sz val="10"/>
        <color indexed="10"/>
        <rFont val="Arial Narrow"/>
        <family val="2"/>
        <charset val="238"/>
      </rPr>
      <t>*</t>
    </r>
  </si>
  <si>
    <t>TOTAL CLASA A IX-A SERAL, din care:</t>
  </si>
  <si>
    <t>Plan realizat 
clasa a IX-a, zi
2015-2016</t>
  </si>
  <si>
    <t>TOTAL CLASA A IX-A ZI, din care :</t>
  </si>
  <si>
    <t>1) Filiera Teoretică, total</t>
  </si>
  <si>
    <t>Plan aprobat 
clasa a IX-a, zi
2015-2016
(inclusiv suplimentări, modificări)*</t>
  </si>
  <si>
    <t xml:space="preserve">Plan realizat
clasa a IX-a </t>
  </si>
  <si>
    <t>Domeniul de pregătire / Calificarea profesională</t>
  </si>
  <si>
    <r>
      <t xml:space="preserve">* NOTA: La această rubrică trebuie să se regăsească integral nr. clase / nr. elevi aprobate prin HG 211 / 25 martie 2015 şi transmisă ISJ/ISMB prin Nota MECS (DGMRS) nr. 3492 / 31.03.2015, respectiv prin Nota MECS (DGMRS) NR. 37947 / 29.04.2015 (postliceal), precum şi </t>
    </r>
    <r>
      <rPr>
        <b/>
        <sz val="10"/>
        <color indexed="10"/>
        <rFont val="Arial Narrow"/>
        <family val="2"/>
        <charset val="238"/>
      </rPr>
      <t>EVENTUALELE SUPLIMENTĂRI</t>
    </r>
    <r>
      <rPr>
        <sz val="10"/>
        <color indexed="8"/>
        <rFont val="Arial Narrow"/>
        <family val="2"/>
        <charset val="238"/>
      </rPr>
      <t xml:space="preserve"> 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</t>
    </r>
    <r>
      <rPr>
        <sz val="10"/>
        <color indexed="8"/>
        <rFont val="Arial Narrow"/>
        <family val="2"/>
        <charset val="238"/>
      </rPr>
      <t>.</t>
    </r>
  </si>
  <si>
    <r>
      <t xml:space="preserve">* NOTA: La această rubrică trebuie să se regăsească integral nr. clase / nr. elevi aprobate prin HG 211 / 25 martie 2015 şi transmisă ISJ/ISMB prin Nota MECS (DGMRS) nr. 3492 / 31.03.2015, respectiv prin Nota MECS (DGMRS) NR. 37947 / 29.04.2015 (postliceal), precum şi </t>
    </r>
    <r>
      <rPr>
        <b/>
        <sz val="10"/>
        <color indexed="10"/>
        <rFont val="Arial Narrow"/>
        <family val="2"/>
        <charset val="238"/>
      </rPr>
      <t>EVENTUALELE SUPLIMENTĂRI</t>
    </r>
    <r>
      <rPr>
        <sz val="10"/>
        <color indexed="8"/>
        <rFont val="Arial Narrow"/>
        <family val="2"/>
        <charset val="238"/>
      </rPr>
      <t xml:space="preserve"> 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PROFESIONALE/SPECIALIZĂRI.</t>
    </r>
  </si>
  <si>
    <r>
      <t>Plan aprobat 
clasa a IX-a, zi
2015-2016
(inclusiv suplimentări, modificări)</t>
    </r>
    <r>
      <rPr>
        <b/>
        <sz val="10"/>
        <color indexed="10"/>
        <rFont val="Arial Narrow"/>
        <family val="2"/>
        <charset val="238"/>
      </rPr>
      <t>*</t>
    </r>
  </si>
  <si>
    <t>Nr. crt.</t>
  </si>
  <si>
    <t>Domeniul de pregătire</t>
  </si>
  <si>
    <t>Calificarea profesională</t>
  </si>
  <si>
    <r>
      <rPr>
        <b/>
        <sz val="10"/>
        <rFont val="Arial Narrow"/>
        <family val="2"/>
        <charset val="238"/>
      </rPr>
      <t xml:space="preserve">Notă: </t>
    </r>
    <r>
      <rPr>
        <sz val="10"/>
        <rFont val="Arial Narrow"/>
        <family val="2"/>
        <charset val="238"/>
      </rPr>
      <t xml:space="preserve">Se vor completa domeniul de formare profesională şi calificarea conform </t>
    </r>
    <r>
      <rPr>
        <b/>
        <sz val="10"/>
        <rFont val="Arial Narrow"/>
        <family val="2"/>
        <charset val="238"/>
      </rPr>
      <t>Nomenclatorului calificărilor</t>
    </r>
    <r>
      <rPr>
        <sz val="10"/>
        <rFont val="Arial Narrow"/>
        <family val="2"/>
        <charset val="238"/>
      </rPr>
      <t xml:space="preserve"> aprobat prin HG nr. 866 din 13 august 2008 / publicat în Monitorul oficial nr. 635 din 3 sept. 2008 şi a </t>
    </r>
    <r>
      <rPr>
        <b/>
        <sz val="10"/>
        <rFont val="Arial Narrow"/>
        <family val="2"/>
        <charset val="238"/>
      </rPr>
      <t>Ordinului Ministrului</t>
    </r>
    <r>
      <rPr>
        <sz val="10"/>
        <rFont val="Arial Narrow"/>
        <family val="2"/>
        <charset val="238"/>
      </rPr>
      <t xml:space="preserve"> nr. 3279 / 24.02.2010 cu privire la aprobarea unor măsuri privind recunoaşterea autorizării, respectiv acreditării unităţilor de învăţământ profesional şi tehnic pentru calificări profesionale de nivelurile 2 şi 3
</t>
    </r>
    <r>
      <rPr>
        <sz val="10"/>
        <color indexed="10"/>
        <rFont val="Arial Narrow"/>
        <family val="2"/>
        <charset val="238"/>
      </rPr>
      <t>*</t>
    </r>
    <r>
      <rPr>
        <sz val="10"/>
        <rFont val="Arial Narrow"/>
        <family val="2"/>
        <charset val="238"/>
      </rPr>
      <t xml:space="preserve">La această rubrică trebuie să se regăsească integral nr. clase / nr. elevi aprobate prin HG 211 / 25 martie 2015 şi transmisă ISJ/ISMB prin Nota MECS (DGMRS) nr. 3492 / 31.03.2015, respectiv prin Nota MECS (DGMRS) nr. 37947 / 29.04.2015 (postliceal), precum şi </t>
    </r>
    <r>
      <rPr>
        <b/>
        <sz val="10"/>
        <color indexed="10"/>
        <rFont val="Arial Narrow"/>
        <family val="2"/>
        <charset val="238"/>
      </rPr>
      <t xml:space="preserve">EVENTUALELE SUPLIMENTĂRI </t>
    </r>
    <r>
      <rPr>
        <sz val="10"/>
        <rFont val="Arial Narrow"/>
        <family val="2"/>
        <charset val="238"/>
      </rPr>
      <t xml:space="preserve">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PROFESIONALE/SPECIALIZĂRI.</t>
    </r>
  </si>
  <si>
    <r>
      <t xml:space="preserve">ANALIZA PLANULUI DE ȘCOLARIZARE REALIZAT LA </t>
    </r>
    <r>
      <rPr>
        <b/>
        <sz val="12"/>
        <color indexed="10"/>
        <rFont val="Arial Narrow"/>
        <family val="2"/>
        <charset val="238"/>
      </rPr>
      <t>ÎNVĂȚĂMÂNTUL PROFESIONAL PARTICULAR</t>
    </r>
    <r>
      <rPr>
        <b/>
        <sz val="12"/>
        <color indexed="8"/>
        <rFont val="Arial Narrow"/>
        <family val="2"/>
        <charset val="238"/>
      </rPr>
      <t xml:space="preserve"> DE ZI </t>
    </r>
    <r>
      <rPr>
        <b/>
        <sz val="12"/>
        <color indexed="10"/>
        <rFont val="Arial Narrow"/>
        <family val="2"/>
        <charset val="238"/>
      </rPr>
      <t xml:space="preserve">CU DURATA DE 3 ANI 
</t>
    </r>
    <r>
      <rPr>
        <b/>
        <sz val="12"/>
        <color indexed="8"/>
        <rFont val="Arial Narrow"/>
        <family val="2"/>
        <charset val="238"/>
      </rPr>
      <t xml:space="preserve">PENTRU </t>
    </r>
    <r>
      <rPr>
        <b/>
        <sz val="12"/>
        <color indexed="10"/>
        <rFont val="Arial Narrow"/>
        <family val="2"/>
        <charset val="238"/>
      </rPr>
      <t>ANUL ȘCOLAR 2015-2016</t>
    </r>
  </si>
  <si>
    <r>
      <rPr>
        <b/>
        <sz val="10"/>
        <rFont val="Arial Narrow"/>
        <family val="2"/>
        <charset val="238"/>
      </rPr>
      <t xml:space="preserve">Notă: </t>
    </r>
    <r>
      <rPr>
        <sz val="10"/>
        <rFont val="Arial Narrow"/>
        <family val="2"/>
        <charset val="238"/>
      </rPr>
      <t xml:space="preserve">Se vor completa domeniul de formare profesională şi calificarea conform </t>
    </r>
    <r>
      <rPr>
        <b/>
        <sz val="10"/>
        <rFont val="Arial Narrow"/>
        <family val="2"/>
        <charset val="238"/>
      </rPr>
      <t>Nomenclatorului calificărilor</t>
    </r>
    <r>
      <rPr>
        <sz val="10"/>
        <rFont val="Arial Narrow"/>
        <family val="2"/>
        <charset val="238"/>
      </rPr>
      <t xml:space="preserve"> aprobat prin HG nr. 866 din 13 august 2008 / publicat în Monitorul oficial nr. 635 din 3 sept. 2008 şi a </t>
    </r>
    <r>
      <rPr>
        <b/>
        <sz val="10"/>
        <rFont val="Arial Narrow"/>
        <family val="2"/>
        <charset val="238"/>
      </rPr>
      <t>Ordinului Ministrului</t>
    </r>
    <r>
      <rPr>
        <sz val="10"/>
        <rFont val="Arial Narrow"/>
        <family val="2"/>
        <charset val="238"/>
      </rPr>
      <t xml:space="preserve"> nr. 3279 / 24.02.2010 cu privire la aprobarea unor măsuri privind recunoaşterea autorizării, respectiv acreditării unităţilor de învăţământ profesional şi tehnic pentru calificări profesionale de nivelurile 2 şi 3
</t>
    </r>
    <r>
      <rPr>
        <sz val="10"/>
        <color indexed="10"/>
        <rFont val="Arial Narrow"/>
        <family val="2"/>
        <charset val="238"/>
      </rPr>
      <t>*</t>
    </r>
    <r>
      <rPr>
        <sz val="10"/>
        <rFont val="Arial Narrow"/>
        <family val="2"/>
        <charset val="238"/>
      </rPr>
      <t>La această rubrică trebuie să se regăsească integral nr. clase / nr. elevi aprobate prin HG 211 / 25 martie 2015 şi transmisă ISJ/ISMB prin Nota MECS (DGMRS) nr. 3492 / 31.03.2015, respectiv prin Nota MECS (DGMRS) nr. 37947 / 29.04.2015 (postliceal), precum şi</t>
    </r>
    <r>
      <rPr>
        <b/>
        <sz val="10"/>
        <color indexed="10"/>
        <rFont val="Arial Narrow"/>
        <family val="2"/>
        <charset val="238"/>
      </rPr>
      <t xml:space="preserve"> EVENTUALELE SUPLIMENTĂRI </t>
    </r>
    <r>
      <rPr>
        <sz val="10"/>
        <rFont val="Arial Narrow"/>
        <family val="2"/>
        <charset val="238"/>
      </rPr>
      <t xml:space="preserve">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PROFESIONALE/SPECIALIZĂRI.</t>
    </r>
  </si>
  <si>
    <r>
      <rPr>
        <b/>
        <sz val="10"/>
        <rFont val="Arial Narrow"/>
        <family val="2"/>
        <charset val="238"/>
      </rPr>
      <t xml:space="preserve">Notă: </t>
    </r>
    <r>
      <rPr>
        <sz val="10"/>
        <rFont val="Arial Narrow"/>
        <family val="2"/>
        <charset val="238"/>
      </rPr>
      <t xml:space="preserve">Se vor completa domeniul de formare profesională şi calificarea conform </t>
    </r>
    <r>
      <rPr>
        <b/>
        <sz val="10"/>
        <rFont val="Arial Narrow"/>
        <family val="2"/>
        <charset val="238"/>
      </rPr>
      <t>Nomenclatorului calificărilor</t>
    </r>
    <r>
      <rPr>
        <sz val="10"/>
        <rFont val="Arial Narrow"/>
        <family val="2"/>
        <charset val="238"/>
      </rPr>
      <t xml:space="preserve"> aprobat prin HG nr. 866 din 13 august 2008 / publicat în Monitorul oficial nr. 635 din 3 sept. 2008 şi a </t>
    </r>
    <r>
      <rPr>
        <b/>
        <sz val="10"/>
        <rFont val="Arial Narrow"/>
        <family val="2"/>
        <charset val="238"/>
      </rPr>
      <t>Ordinului Ministrului</t>
    </r>
    <r>
      <rPr>
        <sz val="10"/>
        <rFont val="Arial Narrow"/>
        <family val="2"/>
        <charset val="238"/>
      </rPr>
      <t xml:space="preserve"> nr. 3279 / 24.02.2010 cu privire la aprobarea unor măsuri privind recunoaşterea autorizării, respectiv acreditării unităţilor de învăţământ profesional şi tehnic pentru calificări profesionale de nivelurile 2 şi 3
</t>
    </r>
    <r>
      <rPr>
        <sz val="10"/>
        <color indexed="10"/>
        <rFont val="Arial Narrow"/>
        <family val="2"/>
        <charset val="238"/>
      </rPr>
      <t>*</t>
    </r>
    <r>
      <rPr>
        <sz val="10"/>
        <rFont val="Arial Narrow"/>
        <family val="2"/>
        <charset val="238"/>
      </rPr>
      <t xml:space="preserve">La această rubrică trebuie să se regăsească integral nr. clase / nr. elevi aprobate prin HG 211 / 25 martie 2015 şi transmisă ISJ/ISMB prin Nota MECS (DGMRS) nr. 3492 / 31.03.2015, respectiv prin Nota MECS (DGMRS) nr. 37947 / 29.04.2015 (postliceal), precum şi </t>
    </r>
    <r>
      <rPr>
        <b/>
        <sz val="10"/>
        <color indexed="10"/>
        <rFont val="Arial Narrow"/>
        <family val="2"/>
        <charset val="238"/>
      </rPr>
      <t>EVENTUALELE SUPLIMENTĂRI</t>
    </r>
    <r>
      <rPr>
        <sz val="10"/>
        <rFont val="Arial Narrow"/>
        <family val="2"/>
        <charset val="238"/>
      </rPr>
      <t xml:space="preserve"> 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PROFESIONALE/SPECIALIZĂRI.</t>
    </r>
  </si>
  <si>
    <r>
      <t>Plan aprobat stagii de pregătire practică, zi 2015-2016
(inclusiv suplimentări, modificări)</t>
    </r>
    <r>
      <rPr>
        <b/>
        <sz val="10"/>
        <color indexed="10"/>
        <rFont val="Arial Narrow"/>
        <family val="2"/>
        <charset val="238"/>
      </rPr>
      <t>*</t>
    </r>
  </si>
  <si>
    <t>Plan aprobat 
anul I ZI 
2015-2016
(inclusiv suplimentări, modificări)*</t>
  </si>
  <si>
    <t>Plan REALIZAT 
anul I ZI 
2015-2016</t>
  </si>
  <si>
    <t>Plan REALIZAT 
anul I SERAL 
2015-2016</t>
  </si>
  <si>
    <t>Plan REALIZAT 
2015-2016</t>
  </si>
  <si>
    <t>Plan aprobat 
anul I SERAL 
2015-2016
(inclusiv suplimentări, modificări)*</t>
  </si>
  <si>
    <t>Plan aprobat 
2015-2016
(inclusiv suplimentări, modificări)*</t>
  </si>
  <si>
    <r>
      <t xml:space="preserve">*La această rubrică trebuie să se regăsească integral nr. clase / nr. elevi aprobate prin HG 211 / 25 martie 2015 şi transmisă ISJ/ISMB prin Nota MECS (DGMRS) nr. 3492 / 31.03.2015, respectiv prin Nota MECS (DGMRS) nr. 37947 / 29.04.2015 (postliceal), precum şi </t>
    </r>
    <r>
      <rPr>
        <b/>
        <sz val="10"/>
        <color indexed="10"/>
        <rFont val="Arial Narrow"/>
        <family val="2"/>
        <charset val="238"/>
      </rPr>
      <t xml:space="preserve">EVENTUALELE SUPLIMENTĂRI </t>
    </r>
    <r>
      <rPr>
        <sz val="10"/>
        <color indexed="8"/>
        <rFont val="Arial Narrow"/>
        <family val="2"/>
      </rPr>
      <t xml:space="preserve">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PROFESIONALE/SPECIALIZĂRI.</t>
    </r>
  </si>
  <si>
    <t>TOTAL, din care, pe domenii de pregătire:</t>
  </si>
  <si>
    <r>
      <t xml:space="preserve">*La această rubrică trebuie să se regăsească integral nr. clase / nr. elevi aprobate prin HG 211 / 25 martie 2015 şi transmisă ISJ/ISMB prin Nota MECS (DGMRS) nr. 3492 / 31.03.2015, respectiv prin Nota MECS (DGMRS) nr. 37947 / 29.04.2015 (postliceal), precum şi </t>
    </r>
    <r>
      <rPr>
        <b/>
        <sz val="10"/>
        <color indexed="10"/>
        <rFont val="Arial Narrow"/>
        <family val="2"/>
        <charset val="238"/>
      </rPr>
      <t xml:space="preserve">EVENTUALELE SUPLIMENTĂRI </t>
    </r>
    <r>
      <rPr>
        <sz val="10"/>
        <color indexed="8"/>
        <rFont val="Arial Narrow"/>
        <family val="2"/>
        <charset val="238"/>
      </rPr>
      <t xml:space="preserve">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PROFESIONALE/SPECIALIZĂRI.</t>
    </r>
  </si>
  <si>
    <t>Învăţământ postliceal de maiștri - domenii de pregătire</t>
  </si>
  <si>
    <t>Plan aprobat
anul I ZI 
2015-2016
(inclusiv suplimentări, modificări)*</t>
  </si>
  <si>
    <t>Plan aprobat anul I SERAL 2015-2016
(inclusiv suplimentări, modificări)*</t>
  </si>
  <si>
    <r>
      <t xml:space="preserve">*La această rubrică trebuie să se regăsească integral nr. clase / nr. elevi aprobate prin HG 211 / 25 martie 2015 şi transmisă ISJ/ISMB prin Nota MECS (DGMRS) nr. 3492 / 31.03.2015, respectiv prin Nota MECS (DGMRS) nr. 37947 / 29.04.2015 (postliceal), precum şi </t>
    </r>
    <r>
      <rPr>
        <b/>
        <sz val="10"/>
        <color indexed="10"/>
        <rFont val="Arial Narrow"/>
        <family val="2"/>
        <charset val="238"/>
      </rPr>
      <t>EVENTUALELE SUPLIMENTĂRI</t>
    </r>
    <r>
      <rPr>
        <sz val="10"/>
        <color indexed="8"/>
        <rFont val="Arial Narrow"/>
        <family val="2"/>
        <charset val="238"/>
      </rPr>
      <t xml:space="preserve"> (aprobate între 31.03.2015 şi 15.09.2015) </t>
    </r>
    <r>
      <rPr>
        <b/>
        <sz val="10"/>
        <color indexed="10"/>
        <rFont val="Arial Narrow"/>
        <family val="2"/>
        <charset val="238"/>
      </rPr>
      <t>SAU MODIFICĂRILE DE CALIFICĂRI PROFESIONALE/SPECIALIZĂRI.</t>
    </r>
  </si>
  <si>
    <r>
      <t xml:space="preserve"> ANALIZA PLANULUI DE ŞCOLARIZARE REALIZAT PENTRU ANUL I, ŞCOLI DE MAIŞTRI, ÎNVĂŢĂMANT </t>
    </r>
    <r>
      <rPr>
        <b/>
        <sz val="12"/>
        <color indexed="8"/>
        <rFont val="Arial Narrow"/>
        <family val="2"/>
        <charset val="238"/>
      </rPr>
      <t>DE ZI ŞI SERAL</t>
    </r>
    <r>
      <rPr>
        <b/>
        <sz val="12"/>
        <rFont val="Arial Narrow"/>
        <family val="2"/>
        <charset val="238"/>
      </rPr>
      <t xml:space="preserve">  ÎN ANUL ŞCOLAR 2015-2016</t>
    </r>
  </si>
  <si>
    <t>Mecanic</t>
  </si>
  <si>
    <t>Chimie</t>
  </si>
  <si>
    <t>Minier, petrol şi gaze</t>
  </si>
  <si>
    <t>Energetic</t>
  </si>
  <si>
    <t>Metalurgie</t>
  </si>
  <si>
    <t>Construcţii, instalaţii şi lucrări publice</t>
  </si>
  <si>
    <t>Fabricarea produselor din  lemn</t>
  </si>
  <si>
    <t>Transporturi</t>
  </si>
  <si>
    <t>Textile-pielărie</t>
  </si>
  <si>
    <t>Industria alimentară</t>
  </si>
  <si>
    <t>Plan REALIZAT
anul I ZI 
2015-2016</t>
  </si>
  <si>
    <t>Plan aprobat 
anul I, SERAL 
2015-2016
(inclusiv suplimentări, modificări)*</t>
  </si>
  <si>
    <t>Plan aprobat 2015-2016, (inclusiv suplimentări, modificări)*</t>
  </si>
  <si>
    <t>Plan REALIZAT
anul I SERAL
2015-2016</t>
  </si>
  <si>
    <t>Informatică</t>
  </si>
  <si>
    <t>Electronică  automatizări</t>
  </si>
  <si>
    <t>Energetică</t>
  </si>
  <si>
    <t>Servicii</t>
  </si>
  <si>
    <t>Comerţ</t>
  </si>
  <si>
    <t>Sănătate şi asistenţă pedagogică</t>
  </si>
  <si>
    <t>Sportiv</t>
  </si>
  <si>
    <t>Plan REALIZAT
anul I SERAL 
2015-2016
(inclusiv suplimentări, modificări)*</t>
  </si>
  <si>
    <t>Plan aprobat 2015-2016
(inclusiv suplimentări, modificări)*</t>
  </si>
  <si>
    <r>
      <t xml:space="preserve"> ANALIZA PLANULUI DE ŞCOLARIZARE REALIZAT LA ANUL I, ŞCOLI POSTLICEALE  PARTICULARE ÎNVĂŢĂMANT </t>
    </r>
    <r>
      <rPr>
        <b/>
        <sz val="12"/>
        <color indexed="8"/>
        <rFont val="Arial Narrow"/>
        <family val="2"/>
      </rPr>
      <t>DE ZI ŞI SERAL</t>
    </r>
    <r>
      <rPr>
        <b/>
        <sz val="12"/>
        <rFont val="Arial Narrow"/>
        <family val="2"/>
      </rPr>
      <t xml:space="preserve"> 
ÎN ANUL ŞCOLAR 2015-2016</t>
    </r>
  </si>
  <si>
    <r>
      <t xml:space="preserve"> ANALIZA PLANULUI DE ŞCOLARIZARE REALIZAT LA ANUL I, ŞCOLI POSTLICEALE ÎNVĂŢĂMANT </t>
    </r>
    <r>
      <rPr>
        <b/>
        <sz val="12"/>
        <color indexed="8"/>
        <rFont val="Arial Narrow"/>
        <family val="2"/>
      </rPr>
      <t>DE ZI ŞI SERAL</t>
    </r>
    <r>
      <rPr>
        <b/>
        <sz val="12"/>
        <rFont val="Arial Narrow"/>
        <family val="2"/>
      </rPr>
      <t xml:space="preserve">  ÎN ANUL ŞCOLAR 2015-2016</t>
    </r>
  </si>
  <si>
    <t>frizer- coafor- manichiurist-pedichiurist</t>
  </si>
  <si>
    <t>mecanic auto</t>
  </si>
  <si>
    <t>sudor</t>
  </si>
  <si>
    <t>electrician exploatare joasă tensiune</t>
  </si>
  <si>
    <t>instalator instalații tehnico-sanitare și  de gaze</t>
  </si>
  <si>
    <t>comerciant-vânzător</t>
  </si>
  <si>
    <t>bucătar</t>
  </si>
  <si>
    <t>Inspector Compartiment reţea şcolară,</t>
  </si>
  <si>
    <t>NU E CAZUL</t>
  </si>
  <si>
    <r>
      <t xml:space="preserve"> ANALIZA PLANULUI DE ŞCOLARIZARE REALIZAT LA ANUL I, ŞCOLI POSTLICEALECU TAXĂ ÎNVĂŢĂMANT </t>
    </r>
    <r>
      <rPr>
        <b/>
        <sz val="10"/>
        <color indexed="8"/>
        <rFont val="Arial Narrow"/>
        <family val="2"/>
      </rPr>
      <t>DE ZI ŞI SERAL</t>
    </r>
    <r>
      <rPr>
        <b/>
        <sz val="10"/>
        <rFont val="Arial Narrow"/>
        <family val="2"/>
      </rPr>
      <t xml:space="preserve">  
ÎN ANUL ŞCOLAR 2015-2016</t>
    </r>
  </si>
  <si>
    <t>INSPECTORATUL ŞCOLAR  JUDEŢEAN  HUNEDOARA</t>
  </si>
  <si>
    <t>INSPECTORATUL ŞCOLAR JUDEŢEAN  HUNEDOARA</t>
  </si>
  <si>
    <t xml:space="preserve">Nr. </t>
  </si>
  <si>
    <t>zugrav, ipsosar, vopsitor, tapetar</t>
  </si>
  <si>
    <t>electrician exploatare centrale, staţii şi reţele electrice</t>
  </si>
  <si>
    <t>electromecanic utilaje şi instalaţii industriale</t>
  </si>
  <si>
    <t>tâmplar universal</t>
  </si>
  <si>
    <t>confecționer produse textile</t>
  </si>
  <si>
    <t>constructor-montator de structuri metalice</t>
  </si>
  <si>
    <t>laminorist</t>
  </si>
  <si>
    <t>cofetar-patiser</t>
  </si>
  <si>
    <t>ospătar (chelner) vânzător în unităţi de alimentaţie</t>
  </si>
  <si>
    <t>Lăcătuş mecanic prestări servicii</t>
  </si>
  <si>
    <t>lăcătuş mecanic prestări servicii</t>
  </si>
  <si>
    <t>Lăcătuş construcţii metalice şi utilaj tehnologic</t>
  </si>
  <si>
    <t>lăcătuş construcţii metalice şi utilaj tehnologic</t>
  </si>
  <si>
    <t>Colegiul Tehnic Energetic "Dragomir Hurmuzescu"</t>
  </si>
  <si>
    <t>Deva</t>
  </si>
  <si>
    <t>Colegiul Tehnic ,,Transilvania"</t>
  </si>
  <si>
    <t>Liceul  Tehnologic ”Grigore Moisil”</t>
  </si>
  <si>
    <t>Colegiul Tehnic ”Matei Corvin”</t>
  </si>
  <si>
    <t>Hunedoara</t>
  </si>
  <si>
    <t xml:space="preserve">Liceul Tehnologic "Constantin Bursan" </t>
  </si>
  <si>
    <t>Colegiul Economic "Hermes"</t>
  </si>
  <si>
    <t>Petroşani</t>
  </si>
  <si>
    <t>Colegiul Tehnic "Dimitrie Leonida"</t>
  </si>
  <si>
    <t>Petroșani</t>
  </si>
  <si>
    <t>Liceul Tehnologic Lupeni</t>
  </si>
  <si>
    <t>Lupeni</t>
  </si>
  <si>
    <t xml:space="preserve">Liceul Tehnologic Retezat </t>
  </si>
  <si>
    <t>Uricani</t>
  </si>
  <si>
    <t xml:space="preserve">Colegiul Tehnic Constantin Brancusi </t>
  </si>
  <si>
    <t>Petrila</t>
  </si>
  <si>
    <t>Colegiul Tehnic "Mihai Viteazu"</t>
  </si>
  <si>
    <t>Vulcan</t>
  </si>
  <si>
    <t>Liceul Tehnologic "Ovid Densuşianu"</t>
  </si>
  <si>
    <t>Călan</t>
  </si>
  <si>
    <t>Simeria Veche</t>
  </si>
  <si>
    <t>Colegiul Tehnic de Transport Feroviar ”Anghel Saligny”</t>
  </si>
  <si>
    <t>Simeria</t>
  </si>
  <si>
    <t>Liceul Tehnologic”Nicolaus Olahus”</t>
  </si>
  <si>
    <t>Orăştie</t>
  </si>
  <si>
    <t>Liceul Tehnologic ”Crișan”</t>
  </si>
  <si>
    <t>Crișcior</t>
  </si>
  <si>
    <t>urban</t>
  </si>
  <si>
    <t>rural</t>
  </si>
  <si>
    <t>Mecanic auto</t>
  </si>
  <si>
    <t>Electrician exploatare joasă tensiune</t>
  </si>
  <si>
    <t>Instalator instalaţii tehnico - sanitare şi de gaze</t>
  </si>
  <si>
    <t>Comerciant-vânzător</t>
  </si>
  <si>
    <t>Frizer - coafor - manichiurist - pedichiurist</t>
  </si>
  <si>
    <t>Cofetar - patiser</t>
  </si>
  <si>
    <t>Ospătar (chelner) vânzător în unităţi de alimentaţie</t>
  </si>
  <si>
    <t>Bucătar</t>
  </si>
  <si>
    <t>Laminorist</t>
  </si>
  <si>
    <t>Electromecanic utilaje şi instalaţii industriale</t>
  </si>
  <si>
    <t>Sudor</t>
  </si>
  <si>
    <t>Zugrav, ipsosar, vopsitor, tapetar</t>
  </si>
  <si>
    <t>Confecţioner produse textile</t>
  </si>
  <si>
    <t>Electrician exploatare centrale, staţii şi reţele electrice</t>
  </si>
  <si>
    <t>Tâmplar universal</t>
  </si>
  <si>
    <t>Constructor-montator de structuri metalice</t>
  </si>
  <si>
    <t>SC LAZĂR&amp;COMPANY SRL , SC ALICE GREM IMPEX SRL , SC ROMFRUCT IMPEX SRL, SC ROWAY SRL, SC MEMO CARS SRL.</t>
  </si>
  <si>
    <t>S.C. COMPLEXUL ENERGETIC HUNEDOARA SA</t>
  </si>
  <si>
    <t>SC DIORAMA SRL,   SC OPTIM SIG INSTAL SRL.</t>
  </si>
  <si>
    <t xml:space="preserve">SC. AUTOMOBILE DACIA SERVICE SA </t>
  </si>
  <si>
    <t>Metro Cash&amp;Carry România</t>
  </si>
  <si>
    <t>Groza Raluca Florentina (PFA) Postelnicu Lucian (PFA)</t>
  </si>
  <si>
    <t>SC PB Garda Construct S.R.L</t>
  </si>
  <si>
    <t>SC Donik Traditional SRL, S.C. Belazur Com Prod SRL, Etiquett Groupe SRL</t>
  </si>
  <si>
    <t>SC AURORA AUTOCOM SRL ; SC GLOBAL SERVICE PREST SRL; SC AUTO MET2006 SRL; Sc SERVICE AUTOMOBILE  DACIA HUNEDOARA SA</t>
  </si>
  <si>
    <t>SC  ARCELOR MITTAL HUNEDOARA</t>
  </si>
  <si>
    <t>ASSA ABLOY România</t>
  </si>
  <si>
    <t>Dräxlmaier Group</t>
  </si>
  <si>
    <t xml:space="preserve">SC SRV IMOB CONSTAR SRL HUNEDOARA, SC NISI &amp; JOWANA SRL ,  SC NORENCONSTRUCT SRL HUNEDOARA ,  SC MIRKOS IVAN SRL HUNEDOARA,  HRIȚCU CRISTIAN ÎNTREPRINDERE INDIVIDUALĂ             </t>
  </si>
  <si>
    <t>S.C. G &amp; M  DENI S.R.L, S.C. JOLLY SELECT S.R.L.,S.C. KEOPS SERV S.R.L,S.C. PARÂNGUL S.A</t>
  </si>
  <si>
    <t>SC GENERAL TRANS SA  SOCOM UNIREA UNITATEA 65  LASCAR SERVICE COMPANY AUTOSERVICE DN66 SRL, SC CONFORT SRL , SC G&amp;D DENY SRL</t>
  </si>
  <si>
    <t xml:space="preserve">SC VENDRAX  SRL                       SC TRICOMAGLIA SRL   </t>
  </si>
  <si>
    <t xml:space="preserve">SC RONCONSTRUCT 2006 SRL   EM  LIVEZENI   </t>
  </si>
  <si>
    <t>SC Lascăr Service SRL Lupeni</t>
  </si>
  <si>
    <t>Adarco Invest SRL Petroșani</t>
  </si>
  <si>
    <t>Societatea Complexul Energetic Hunedoara SA-Sucursala Divizia Minieră-punct de lucru EM Lupeni</t>
  </si>
  <si>
    <t xml:space="preserve">SC Cîmpeneasca SRL                 SC Servcom Amicii SRL    </t>
  </si>
  <si>
    <t>SC Fortex 2001 SRL</t>
  </si>
  <si>
    <t>SC SIMAUSROM COMSERV IMPEX SRL PETRILA</t>
  </si>
  <si>
    <t xml:space="preserve">S.C. REWE ROMÂNIA S.R.L Filiala Penny Petrila </t>
  </si>
  <si>
    <t>E.M. Vulcan                              Mina Paroșeni</t>
  </si>
  <si>
    <t>SC Cosin SRL Vulcan</t>
  </si>
  <si>
    <t>SC ROWAY SRL, SC QUATRO EXPRES SRL, SC ALICE GREM IMPEX SRL, SC ROMFRUCT IMPEX SRL, SC MEMO CARS SRL</t>
  </si>
  <si>
    <t>SC ROWAY SRL</t>
  </si>
  <si>
    <t>I.I. Ulmina Emanuela Ramona</t>
  </si>
  <si>
    <t>AS. HANS SPALINGER SIMERIA</t>
  </si>
  <si>
    <t>SC REVA SA</t>
  </si>
  <si>
    <t xml:space="preserve">SC MARMOSIM SA </t>
  </si>
  <si>
    <t>Uzina Mecanică,SC Sepeinstal Com,SC Prelmec,SC Filplast</t>
  </si>
  <si>
    <t>Uzina Mecanică,SC Sepeinstal Com,SC Prelmec</t>
  </si>
  <si>
    <t>HOREA SOCIETATEA  COOPERATISTĂ, I.I. Ștefan Ioan  ”DIVERS”,  SC  AMIS UNIVERS SRL</t>
  </si>
  <si>
    <t xml:space="preserve">Centrul de Pedagogie Curativă </t>
  </si>
  <si>
    <t>Ec. Gabriela BĂLĂCEANU</t>
  </si>
  <si>
    <t>Prof. Dr. Maria ȘTEFĂNIE</t>
  </si>
  <si>
    <t>Prof. Dana Luiza CIOARĂ</t>
  </si>
  <si>
    <t>Zidar, pietrar, tencuitor</t>
  </si>
  <si>
    <t>prof. dr. Maria ȘTEFĂNIE</t>
  </si>
  <si>
    <t>prof. Dana Luiza CIOARĂ</t>
  </si>
  <si>
    <t>prof. dana Luiza CIOARĂ</t>
  </si>
  <si>
    <t>Nr. ..................../09,11.2015</t>
  </si>
  <si>
    <t xml:space="preserve">                                                       Ec. Gabriela BĂLĂCEANU</t>
  </si>
</sst>
</file>

<file path=xl/styles.xml><?xml version="1.0" encoding="utf-8"?>
<styleSheet xmlns="http://schemas.openxmlformats.org/spreadsheetml/2006/main">
  <numFmts count="1">
    <numFmt numFmtId="172" formatCode="0.0%"/>
  </numFmts>
  <fonts count="4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color indexed="10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color indexed="22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0"/>
      <color indexed="10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2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color indexed="8"/>
      <name val="Arial Narrow"/>
      <family val="2"/>
    </font>
    <font>
      <sz val="10"/>
      <color indexed="8"/>
      <name val="Calibri"/>
      <family val="2"/>
    </font>
    <font>
      <sz val="8"/>
      <color indexed="8"/>
      <name val="Arial Narrow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 Narrow"/>
      <family val="2"/>
      <charset val="238"/>
    </font>
    <font>
      <sz val="10"/>
      <color theme="1"/>
      <name val="Arial Narrow"/>
      <family val="2"/>
    </font>
    <font>
      <b/>
      <sz val="10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8" fillId="0" borderId="0"/>
    <xf numFmtId="0" fontId="28" fillId="0" borderId="0"/>
  </cellStyleXfs>
  <cellXfs count="661">
    <xf numFmtId="0" fontId="0" fillId="0" borderId="0" xfId="0"/>
    <xf numFmtId="0" fontId="1" fillId="0" borderId="0" xfId="0" applyFont="1"/>
    <xf numFmtId="0" fontId="10" fillId="0" borderId="0" xfId="0" applyFont="1"/>
    <xf numFmtId="0" fontId="1" fillId="0" borderId="1" xfId="0" applyFont="1" applyBorder="1"/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left"/>
    </xf>
    <xf numFmtId="0" fontId="5" fillId="0" borderId="0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/>
    <xf numFmtId="0" fontId="1" fillId="0" borderId="5" xfId="0" applyFont="1" applyBorder="1" applyAlignment="1"/>
    <xf numFmtId="0" fontId="5" fillId="0" borderId="6" xfId="0" applyFont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49" fontId="6" fillId="4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1" fillId="0" borderId="13" xfId="0" applyFont="1" applyBorder="1" applyAlignment="1" applyProtection="1">
      <alignment horizontal="right"/>
    </xf>
    <xf numFmtId="172" fontId="1" fillId="0" borderId="14" xfId="0" applyNumberFormat="1" applyFont="1" applyBorder="1" applyAlignment="1" applyProtection="1">
      <alignment horizontal="right"/>
    </xf>
    <xf numFmtId="0" fontId="1" fillId="0" borderId="13" xfId="0" applyFont="1" applyBorder="1" applyAlignment="1" applyProtection="1">
      <alignment horizontal="right"/>
      <protection locked="0"/>
    </xf>
    <xf numFmtId="0" fontId="1" fillId="0" borderId="15" xfId="0" applyFont="1" applyBorder="1" applyAlignment="1" applyProtection="1">
      <alignment horizontal="right"/>
      <protection locked="0"/>
    </xf>
    <xf numFmtId="0" fontId="1" fillId="0" borderId="16" xfId="0" applyFont="1" applyBorder="1" applyAlignment="1" applyProtection="1">
      <alignment horizontal="right"/>
      <protection locked="0"/>
    </xf>
    <xf numFmtId="0" fontId="1" fillId="0" borderId="17" xfId="0" applyFont="1" applyBorder="1" applyAlignment="1" applyProtection="1">
      <alignment horizontal="right"/>
      <protection locked="0"/>
    </xf>
    <xf numFmtId="172" fontId="1" fillId="0" borderId="14" xfId="0" applyNumberFormat="1" applyFont="1" applyBorder="1" applyAlignment="1" applyProtection="1">
      <alignment horizontal="right"/>
      <protection locked="0"/>
    </xf>
    <xf numFmtId="172" fontId="1" fillId="0" borderId="18" xfId="0" applyNumberFormat="1" applyFont="1" applyBorder="1"/>
    <xf numFmtId="0" fontId="4" fillId="0" borderId="0" xfId="0" applyFont="1"/>
    <xf numFmtId="0" fontId="8" fillId="0" borderId="0" xfId="0" applyFont="1" applyAlignment="1"/>
    <xf numFmtId="0" fontId="9" fillId="0" borderId="0" xfId="0" applyFont="1"/>
    <xf numFmtId="0" fontId="4" fillId="0" borderId="0" xfId="0" applyFont="1" applyBorder="1"/>
    <xf numFmtId="0" fontId="1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wrapText="1"/>
    </xf>
    <xf numFmtId="172" fontId="9" fillId="0" borderId="0" xfId="0" applyNumberFormat="1" applyFont="1"/>
    <xf numFmtId="0" fontId="16" fillId="0" borderId="0" xfId="0" applyFont="1" applyAlignment="1">
      <alignment horizont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/>
    </xf>
    <xf numFmtId="0" fontId="19" fillId="0" borderId="23" xfId="0" applyFont="1" applyBorder="1"/>
    <xf numFmtId="0" fontId="16" fillId="0" borderId="24" xfId="0" applyFont="1" applyBorder="1" applyAlignment="1">
      <alignment wrapText="1"/>
    </xf>
    <xf numFmtId="0" fontId="16" fillId="5" borderId="25" xfId="0" applyFont="1" applyFill="1" applyBorder="1"/>
    <xf numFmtId="0" fontId="16" fillId="0" borderId="24" xfId="0" applyFont="1" applyBorder="1"/>
    <xf numFmtId="0" fontId="16" fillId="0" borderId="26" xfId="0" applyFont="1" applyBorder="1"/>
    <xf numFmtId="0" fontId="19" fillId="0" borderId="27" xfId="0" applyFont="1" applyBorder="1"/>
    <xf numFmtId="0" fontId="19" fillId="0" borderId="26" xfId="0" applyFont="1" applyBorder="1"/>
    <xf numFmtId="172" fontId="9" fillId="0" borderId="28" xfId="0" applyNumberFormat="1" applyFont="1" applyBorder="1"/>
    <xf numFmtId="0" fontId="8" fillId="0" borderId="29" xfId="0" applyFont="1" applyBorder="1"/>
    <xf numFmtId="0" fontId="8" fillId="5" borderId="30" xfId="0" applyFont="1" applyFill="1" applyBorder="1"/>
    <xf numFmtId="0" fontId="8" fillId="0" borderId="31" xfId="0" applyFont="1" applyBorder="1"/>
    <xf numFmtId="172" fontId="9" fillId="0" borderId="32" xfId="0" applyNumberFormat="1" applyFont="1" applyBorder="1"/>
    <xf numFmtId="0" fontId="8" fillId="0" borderId="30" xfId="0" applyFont="1" applyBorder="1"/>
    <xf numFmtId="0" fontId="9" fillId="0" borderId="13" xfId="0" applyFont="1" applyBorder="1"/>
    <xf numFmtId="0" fontId="9" fillId="0" borderId="15" xfId="0" applyFont="1" applyBorder="1"/>
    <xf numFmtId="172" fontId="9" fillId="0" borderId="14" xfId="0" applyNumberFormat="1" applyFont="1" applyBorder="1"/>
    <xf numFmtId="0" fontId="8" fillId="0" borderId="33" xfId="0" applyFont="1" applyBorder="1"/>
    <xf numFmtId="0" fontId="8" fillId="0" borderId="34" xfId="0" applyFont="1" applyBorder="1"/>
    <xf numFmtId="0" fontId="16" fillId="5" borderId="8" xfId="0" applyFont="1" applyFill="1" applyBorder="1" applyAlignment="1">
      <alignment horizontal="center" wrapText="1"/>
    </xf>
    <xf numFmtId="172" fontId="9" fillId="0" borderId="35" xfId="0" applyNumberFormat="1" applyFont="1" applyBorder="1"/>
    <xf numFmtId="0" fontId="16" fillId="0" borderId="27" xfId="0" applyFont="1" applyBorder="1" applyAlignment="1">
      <alignment wrapText="1"/>
    </xf>
    <xf numFmtId="0" fontId="16" fillId="5" borderId="36" xfId="0" applyFont="1" applyFill="1" applyBorder="1" applyAlignment="1">
      <alignment horizontal="center" wrapText="1"/>
    </xf>
    <xf numFmtId="0" fontId="8" fillId="0" borderId="37" xfId="0" applyFont="1" applyBorder="1" applyAlignment="1">
      <alignment horizontal="left"/>
    </xf>
    <xf numFmtId="0" fontId="8" fillId="0" borderId="10" xfId="0" applyFont="1" applyBorder="1"/>
    <xf numFmtId="0" fontId="8" fillId="0" borderId="1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9" xfId="0" applyFont="1" applyBorder="1"/>
    <xf numFmtId="0" fontId="8" fillId="5" borderId="38" xfId="0" applyFont="1" applyFill="1" applyBorder="1"/>
    <xf numFmtId="0" fontId="8" fillId="5" borderId="12" xfId="0" applyFont="1" applyFill="1" applyBorder="1" applyAlignment="1">
      <alignment wrapText="1"/>
    </xf>
    <xf numFmtId="0" fontId="8" fillId="0" borderId="2" xfId="0" applyFont="1" applyBorder="1"/>
    <xf numFmtId="0" fontId="9" fillId="0" borderId="9" xfId="0" applyFont="1" applyBorder="1"/>
    <xf numFmtId="0" fontId="9" fillId="0" borderId="10" xfId="0" applyFont="1" applyBorder="1"/>
    <xf numFmtId="172" fontId="9" fillId="0" borderId="18" xfId="0" applyNumberFormat="1" applyFont="1" applyBorder="1"/>
    <xf numFmtId="0" fontId="8" fillId="0" borderId="39" xfId="0" applyFont="1" applyBorder="1" applyAlignment="1">
      <alignment wrapText="1"/>
    </xf>
    <xf numFmtId="172" fontId="9" fillId="0" borderId="40" xfId="0" applyNumberFormat="1" applyFont="1" applyBorder="1"/>
    <xf numFmtId="0" fontId="8" fillId="0" borderId="9" xfId="0" applyFont="1" applyBorder="1" applyAlignment="1">
      <alignment horizontal="left" wrapText="1"/>
    </xf>
    <xf numFmtId="0" fontId="8" fillId="5" borderId="38" xfId="0" applyFont="1" applyFill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27" xfId="0" applyFont="1" applyBorder="1"/>
    <xf numFmtId="0" fontId="8" fillId="5" borderId="31" xfId="0" applyFont="1" applyFill="1" applyBorder="1" applyAlignment="1">
      <alignment wrapText="1"/>
    </xf>
    <xf numFmtId="0" fontId="8" fillId="0" borderId="37" xfId="0" applyFont="1" applyBorder="1"/>
    <xf numFmtId="0" fontId="8" fillId="0" borderId="0" xfId="0" applyFont="1" applyBorder="1" applyAlignment="1">
      <alignment horizontal="left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16" fillId="0" borderId="20" xfId="0" applyFont="1" applyBorder="1" applyAlignment="1">
      <alignment wrapText="1"/>
    </xf>
    <xf numFmtId="0" fontId="16" fillId="5" borderId="41" xfId="0" applyFont="1" applyFill="1" applyBorder="1" applyAlignment="1">
      <alignment horizontal="center" wrapText="1"/>
    </xf>
    <xf numFmtId="0" fontId="16" fillId="5" borderId="25" xfId="0" applyFont="1" applyFill="1" applyBorder="1" applyAlignment="1">
      <alignment wrapText="1"/>
    </xf>
    <xf numFmtId="0" fontId="8" fillId="0" borderId="33" xfId="0" applyFont="1" applyBorder="1" applyAlignment="1">
      <alignment wrapText="1"/>
    </xf>
    <xf numFmtId="0" fontId="16" fillId="5" borderId="42" xfId="0" applyFont="1" applyFill="1" applyBorder="1" applyAlignment="1">
      <alignment horizontal="center" wrapText="1"/>
    </xf>
    <xf numFmtId="0" fontId="9" fillId="0" borderId="17" xfId="0" applyFont="1" applyBorder="1" applyAlignment="1">
      <alignment wrapText="1"/>
    </xf>
    <xf numFmtId="0" fontId="19" fillId="0" borderId="0" xfId="0" applyFont="1"/>
    <xf numFmtId="0" fontId="16" fillId="2" borderId="43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wrapText="1"/>
    </xf>
    <xf numFmtId="172" fontId="9" fillId="0" borderId="28" xfId="0" applyNumberFormat="1" applyFont="1" applyBorder="1" applyAlignment="1">
      <alignment wrapText="1"/>
    </xf>
    <xf numFmtId="0" fontId="8" fillId="0" borderId="29" xfId="0" applyFont="1" applyBorder="1" applyAlignment="1">
      <alignment wrapText="1"/>
    </xf>
    <xf numFmtId="0" fontId="16" fillId="5" borderId="26" xfId="0" applyFont="1" applyFill="1" applyBorder="1" applyAlignment="1">
      <alignment horizontal="center"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horizontal="right"/>
    </xf>
    <xf numFmtId="0" fontId="16" fillId="0" borderId="0" xfId="0" applyFont="1"/>
    <xf numFmtId="0" fontId="16" fillId="6" borderId="44" xfId="0" applyFont="1" applyFill="1" applyBorder="1" applyAlignment="1">
      <alignment horizontal="left" wrapText="1"/>
    </xf>
    <xf numFmtId="0" fontId="16" fillId="6" borderId="45" xfId="0" applyFont="1" applyFill="1" applyBorder="1"/>
    <xf numFmtId="0" fontId="16" fillId="6" borderId="46" xfId="0" applyFont="1" applyFill="1" applyBorder="1"/>
    <xf numFmtId="172" fontId="9" fillId="6" borderId="28" xfId="0" applyNumberFormat="1" applyFont="1" applyFill="1" applyBorder="1"/>
    <xf numFmtId="0" fontId="16" fillId="6" borderId="18" xfId="0" applyFont="1" applyFill="1" applyBorder="1" applyAlignment="1">
      <alignment wrapText="1"/>
    </xf>
    <xf numFmtId="0" fontId="8" fillId="6" borderId="2" xfId="0" applyFont="1" applyFill="1" applyBorder="1"/>
    <xf numFmtId="0" fontId="8" fillId="6" borderId="10" xfId="0" applyFont="1" applyFill="1" applyBorder="1"/>
    <xf numFmtId="172" fontId="9" fillId="6" borderId="18" xfId="0" applyNumberFormat="1" applyFont="1" applyFill="1" applyBorder="1"/>
    <xf numFmtId="0" fontId="8" fillId="0" borderId="32" xfId="0" applyFont="1" applyBorder="1" applyAlignment="1">
      <alignment wrapText="1"/>
    </xf>
    <xf numFmtId="0" fontId="16" fillId="6" borderId="28" xfId="0" applyFont="1" applyFill="1" applyBorder="1" applyAlignment="1">
      <alignment wrapText="1"/>
    </xf>
    <xf numFmtId="0" fontId="8" fillId="0" borderId="14" xfId="0" applyFont="1" applyBorder="1" applyAlignment="1">
      <alignment wrapText="1"/>
    </xf>
    <xf numFmtId="0" fontId="9" fillId="0" borderId="0" xfId="0" applyFont="1" applyFill="1"/>
    <xf numFmtId="0" fontId="8" fillId="0" borderId="14" xfId="0" applyFont="1" applyFill="1" applyBorder="1" applyAlignment="1">
      <alignment wrapText="1"/>
    </xf>
    <xf numFmtId="0" fontId="8" fillId="0" borderId="29" xfId="0" applyFont="1" applyFill="1" applyBorder="1"/>
    <xf numFmtId="0" fontId="8" fillId="0" borderId="31" xfId="0" applyFont="1" applyFill="1" applyBorder="1"/>
    <xf numFmtId="172" fontId="9" fillId="0" borderId="32" xfId="0" applyNumberFormat="1" applyFont="1" applyFill="1" applyBorder="1"/>
    <xf numFmtId="172" fontId="19" fillId="6" borderId="28" xfId="0" applyNumberFormat="1" applyFont="1" applyFill="1" applyBorder="1"/>
    <xf numFmtId="0" fontId="9" fillId="5" borderId="32" xfId="0" applyFont="1" applyFill="1" applyBorder="1" applyAlignment="1">
      <alignment horizontal="justify" vertical="top" wrapText="1"/>
    </xf>
    <xf numFmtId="0" fontId="9" fillId="0" borderId="0" xfId="0" applyFont="1" applyFill="1" applyBorder="1"/>
    <xf numFmtId="0" fontId="16" fillId="5" borderId="18" xfId="0" applyFont="1" applyFill="1" applyBorder="1" applyAlignment="1">
      <alignment wrapText="1"/>
    </xf>
    <xf numFmtId="0" fontId="8" fillId="5" borderId="2" xfId="0" applyFont="1" applyFill="1" applyBorder="1"/>
    <xf numFmtId="0" fontId="8" fillId="5" borderId="10" xfId="0" applyFont="1" applyFill="1" applyBorder="1"/>
    <xf numFmtId="172" fontId="9" fillId="5" borderId="18" xfId="0" applyNumberFormat="1" applyFont="1" applyFill="1" applyBorder="1"/>
    <xf numFmtId="0" fontId="9" fillId="5" borderId="0" xfId="0" applyFont="1" applyFill="1" applyBorder="1"/>
    <xf numFmtId="0" fontId="9" fillId="5" borderId="0" xfId="0" applyFont="1" applyFill="1"/>
    <xf numFmtId="0" fontId="9" fillId="0" borderId="18" xfId="0" applyFont="1" applyFill="1" applyBorder="1" applyAlignment="1">
      <alignment vertical="center" wrapText="1"/>
    </xf>
    <xf numFmtId="0" fontId="8" fillId="0" borderId="18" xfId="0" applyFont="1" applyBorder="1" applyAlignment="1">
      <alignment wrapText="1"/>
    </xf>
    <xf numFmtId="0" fontId="8" fillId="5" borderId="26" xfId="0" applyFont="1" applyFill="1" applyBorder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  <xf numFmtId="0" fontId="16" fillId="5" borderId="28" xfId="0" applyFont="1" applyFill="1" applyBorder="1" applyAlignment="1">
      <alignment wrapText="1"/>
    </xf>
    <xf numFmtId="0" fontId="8" fillId="5" borderId="24" xfId="0" applyFont="1" applyFill="1" applyBorder="1"/>
    <xf numFmtId="172" fontId="9" fillId="5" borderId="28" xfId="0" applyNumberFormat="1" applyFont="1" applyFill="1" applyBorder="1"/>
    <xf numFmtId="0" fontId="9" fillId="0" borderId="32" xfId="0" applyFont="1" applyFill="1" applyBorder="1" applyAlignment="1">
      <alignment horizontal="left" vertical="top" wrapText="1"/>
    </xf>
    <xf numFmtId="0" fontId="8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justify" vertical="top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top"/>
    </xf>
    <xf numFmtId="0" fontId="9" fillId="5" borderId="31" xfId="0" applyFont="1" applyFill="1" applyBorder="1" applyAlignment="1">
      <alignment horizontal="right" vertical="top" wrapText="1"/>
    </xf>
    <xf numFmtId="172" fontId="9" fillId="5" borderId="32" xfId="0" applyNumberFormat="1" applyFont="1" applyFill="1" applyBorder="1" applyAlignment="1">
      <alignment horizontal="right" vertical="top" wrapText="1"/>
    </xf>
    <xf numFmtId="0" fontId="9" fillId="5" borderId="43" xfId="0" applyFont="1" applyFill="1" applyBorder="1" applyAlignment="1">
      <alignment horizontal="justify" vertical="top" wrapText="1"/>
    </xf>
    <xf numFmtId="0" fontId="9" fillId="5" borderId="47" xfId="0" applyFont="1" applyFill="1" applyBorder="1" applyAlignment="1">
      <alignment horizontal="justify" vertical="top" wrapText="1"/>
    </xf>
    <xf numFmtId="0" fontId="9" fillId="5" borderId="48" xfId="0" applyFont="1" applyFill="1" applyBorder="1" applyAlignment="1">
      <alignment horizontal="justify" vertical="top" wrapText="1"/>
    </xf>
    <xf numFmtId="0" fontId="9" fillId="5" borderId="0" xfId="0" applyFont="1" applyFill="1" applyBorder="1" applyAlignment="1">
      <alignment horizontal="justify" vertical="top" wrapText="1"/>
    </xf>
    <xf numFmtId="0" fontId="24" fillId="5" borderId="0" xfId="0" applyFont="1" applyFill="1" applyBorder="1" applyAlignment="1">
      <alignment horizontal="justify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/>
    </xf>
    <xf numFmtId="0" fontId="9" fillId="5" borderId="49" xfId="0" applyFont="1" applyFill="1" applyBorder="1" applyAlignment="1">
      <alignment horizontal="justify" vertical="top" wrapText="1"/>
    </xf>
    <xf numFmtId="0" fontId="9" fillId="5" borderId="40" xfId="0" applyFont="1" applyFill="1" applyBorder="1" applyAlignment="1">
      <alignment horizontal="justify" vertical="top" wrapText="1"/>
    </xf>
    <xf numFmtId="0" fontId="9" fillId="0" borderId="50" xfId="0" applyFont="1" applyFill="1" applyBorder="1" applyAlignment="1">
      <alignment horizontal="left" vertical="top" wrapText="1"/>
    </xf>
    <xf numFmtId="0" fontId="9" fillId="5" borderId="29" xfId="0" applyFont="1" applyFill="1" applyBorder="1" applyAlignment="1">
      <alignment horizontal="right" vertical="top" wrapText="1"/>
    </xf>
    <xf numFmtId="0" fontId="9" fillId="5" borderId="50" xfId="0" applyFont="1" applyFill="1" applyBorder="1" applyAlignment="1">
      <alignment horizontal="right" vertical="top" wrapText="1"/>
    </xf>
    <xf numFmtId="0" fontId="9" fillId="5" borderId="51" xfId="0" applyFont="1" applyFill="1" applyBorder="1" applyAlignment="1">
      <alignment horizontal="justify" vertical="top" wrapText="1"/>
    </xf>
    <xf numFmtId="0" fontId="9" fillId="5" borderId="6" xfId="0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left" vertical="top" wrapText="1"/>
    </xf>
    <xf numFmtId="0" fontId="19" fillId="2" borderId="52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justify" vertical="top" wrapText="1"/>
    </xf>
    <xf numFmtId="0" fontId="9" fillId="5" borderId="38" xfId="0" applyFont="1" applyFill="1" applyBorder="1" applyAlignment="1">
      <alignment horizontal="justify" vertical="top" wrapText="1"/>
    </xf>
    <xf numFmtId="0" fontId="8" fillId="5" borderId="38" xfId="0" applyFont="1" applyFill="1" applyBorder="1" applyAlignment="1">
      <alignment horizontal="justify" vertical="top" wrapText="1"/>
    </xf>
    <xf numFmtId="0" fontId="24" fillId="5" borderId="47" xfId="0" applyFont="1" applyFill="1" applyBorder="1" applyAlignment="1">
      <alignment horizontal="justify" vertical="top" wrapText="1"/>
    </xf>
    <xf numFmtId="0" fontId="16" fillId="5" borderId="32" xfId="0" applyFont="1" applyFill="1" applyBorder="1" applyAlignment="1">
      <alignment horizontal="left" wrapText="1"/>
    </xf>
    <xf numFmtId="0" fontId="16" fillId="0" borderId="53" xfId="0" applyFont="1" applyBorder="1"/>
    <xf numFmtId="0" fontId="16" fillId="0" borderId="42" xfId="0" applyFont="1" applyBorder="1"/>
    <xf numFmtId="0" fontId="8" fillId="0" borderId="14" xfId="0" applyFont="1" applyBorder="1"/>
    <xf numFmtId="0" fontId="8" fillId="0" borderId="16" xfId="0" applyFont="1" applyBorder="1"/>
    <xf numFmtId="0" fontId="8" fillId="0" borderId="17" xfId="0" applyFont="1" applyBorder="1"/>
    <xf numFmtId="0" fontId="9" fillId="0" borderId="17" xfId="0" applyFont="1" applyBorder="1"/>
    <xf numFmtId="0" fontId="8" fillId="0" borderId="40" xfId="0" applyFont="1" applyBorder="1"/>
    <xf numFmtId="0" fontId="9" fillId="0" borderId="0" xfId="0" applyFont="1" applyBorder="1" applyAlignment="1">
      <alignment horizontal="left" vertical="top" wrapText="1"/>
    </xf>
    <xf numFmtId="0" fontId="19" fillId="2" borderId="20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left"/>
    </xf>
    <xf numFmtId="0" fontId="19" fillId="0" borderId="37" xfId="0" applyFont="1" applyBorder="1" applyAlignment="1">
      <alignment horizontal="right"/>
    </xf>
    <xf numFmtId="0" fontId="19" fillId="0" borderId="31" xfId="0" applyFont="1" applyBorder="1" applyAlignment="1">
      <alignment horizontal="right"/>
    </xf>
    <xf numFmtId="0" fontId="9" fillId="0" borderId="15" xfId="0" applyFont="1" applyBorder="1" applyAlignment="1" applyProtection="1">
      <alignment horizontal="right"/>
    </xf>
    <xf numFmtId="0" fontId="9" fillId="0" borderId="16" xfId="0" applyFont="1" applyBorder="1" applyAlignment="1" applyProtection="1">
      <alignment horizontal="right"/>
    </xf>
    <xf numFmtId="0" fontId="9" fillId="0" borderId="6" xfId="0" applyFont="1" applyBorder="1"/>
    <xf numFmtId="172" fontId="9" fillId="0" borderId="54" xfId="0" applyNumberFormat="1" applyFont="1" applyBorder="1"/>
    <xf numFmtId="0" fontId="9" fillId="0" borderId="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4" fillId="0" borderId="5" xfId="0" applyFont="1" applyBorder="1" applyAlignment="1"/>
    <xf numFmtId="0" fontId="4" fillId="0" borderId="6" xfId="0" applyFont="1" applyBorder="1" applyAlignment="1"/>
    <xf numFmtId="0" fontId="9" fillId="5" borderId="13" xfId="0" applyFont="1" applyFill="1" applyBorder="1" applyAlignment="1">
      <alignment horizontal="justify" vertical="top" wrapText="1"/>
    </xf>
    <xf numFmtId="0" fontId="9" fillId="5" borderId="33" xfId="0" applyFont="1" applyFill="1" applyBorder="1" applyAlignment="1">
      <alignment horizontal="justify" vertical="top" wrapText="1"/>
    </xf>
    <xf numFmtId="0" fontId="3" fillId="6" borderId="24" xfId="0" applyFont="1" applyFill="1" applyBorder="1"/>
    <xf numFmtId="0" fontId="3" fillId="6" borderId="26" xfId="0" applyFont="1" applyFill="1" applyBorder="1"/>
    <xf numFmtId="0" fontId="6" fillId="0" borderId="37" xfId="0" applyFont="1" applyBorder="1"/>
    <xf numFmtId="0" fontId="6" fillId="0" borderId="42" xfId="0" applyFont="1" applyBorder="1"/>
    <xf numFmtId="0" fontId="3" fillId="6" borderId="2" xfId="0" applyFont="1" applyFill="1" applyBorder="1"/>
    <xf numFmtId="0" fontId="3" fillId="6" borderId="10" xfId="0" applyFont="1" applyFill="1" applyBorder="1"/>
    <xf numFmtId="0" fontId="29" fillId="0" borderId="38" xfId="0" applyFont="1" applyBorder="1" applyAlignment="1">
      <alignment horizontal="right"/>
    </xf>
    <xf numFmtId="0" fontId="1" fillId="0" borderId="29" xfId="0" applyFont="1" applyFill="1" applyBorder="1"/>
    <xf numFmtId="0" fontId="1" fillId="0" borderId="31" xfId="0" applyFont="1" applyFill="1" applyBorder="1"/>
    <xf numFmtId="0" fontId="1" fillId="5" borderId="31" xfId="0" applyFont="1" applyFill="1" applyBorder="1" applyAlignment="1">
      <alignment horizontal="right"/>
    </xf>
    <xf numFmtId="0" fontId="1" fillId="5" borderId="15" xfId="0" applyFont="1" applyFill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1" fillId="0" borderId="6" xfId="0" applyFont="1" applyBorder="1"/>
    <xf numFmtId="0" fontId="1" fillId="0" borderId="33" xfId="0" applyFont="1" applyBorder="1" applyAlignment="1">
      <alignment horizontal="right"/>
    </xf>
    <xf numFmtId="0" fontId="8" fillId="0" borderId="55" xfId="0" applyFont="1" applyBorder="1"/>
    <xf numFmtId="0" fontId="8" fillId="0" borderId="23" xfId="0" applyFont="1" applyBorder="1"/>
    <xf numFmtId="0" fontId="1" fillId="5" borderId="37" xfId="0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9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2" xfId="0" applyFont="1" applyBorder="1" applyAlignment="1">
      <alignment horizontal="right" wrapText="1"/>
    </xf>
    <xf numFmtId="172" fontId="3" fillId="0" borderId="18" xfId="0" applyNumberFormat="1" applyFont="1" applyBorder="1" applyAlignment="1">
      <alignment horizontal="right" wrapText="1"/>
    </xf>
    <xf numFmtId="0" fontId="8" fillId="5" borderId="0" xfId="0" applyFont="1" applyFill="1" applyBorder="1" applyAlignment="1">
      <alignment horizontal="left" vertical="top" wrapText="1"/>
    </xf>
    <xf numFmtId="0" fontId="8" fillId="5" borderId="0" xfId="0" applyFont="1" applyFill="1" applyBorder="1" applyAlignment="1">
      <alignment horizontal="left" vertical="top"/>
    </xf>
    <xf numFmtId="0" fontId="10" fillId="0" borderId="0" xfId="0" applyFont="1" applyAlignment="1">
      <alignment horizontal="center"/>
    </xf>
    <xf numFmtId="0" fontId="30" fillId="3" borderId="3" xfId="0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49" fontId="30" fillId="4" borderId="7" xfId="0" applyNumberFormat="1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49" fontId="30" fillId="4" borderId="3" xfId="0" applyNumberFormat="1" applyFont="1" applyFill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vertical="center" wrapText="1"/>
    </xf>
    <xf numFmtId="172" fontId="19" fillId="0" borderId="33" xfId="0" applyNumberFormat="1" applyFont="1" applyFill="1" applyBorder="1" applyAlignment="1">
      <alignment vertical="center"/>
    </xf>
    <xf numFmtId="0" fontId="8" fillId="0" borderId="33" xfId="0" applyFont="1" applyFill="1" applyBorder="1" applyAlignment="1">
      <alignment vertical="center"/>
    </xf>
    <xf numFmtId="172" fontId="9" fillId="0" borderId="33" xfId="0" applyNumberFormat="1" applyFont="1" applyFill="1" applyBorder="1" applyAlignment="1">
      <alignment vertical="center"/>
    </xf>
    <xf numFmtId="0" fontId="8" fillId="5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0" fontId="35" fillId="0" borderId="0" xfId="0" applyFont="1" applyBorder="1"/>
    <xf numFmtId="9" fontId="9" fillId="0" borderId="16" xfId="0" applyNumberFormat="1" applyFont="1" applyBorder="1" applyAlignment="1" applyProtection="1">
      <alignment horizontal="right"/>
    </xf>
    <xf numFmtId="0" fontId="19" fillId="0" borderId="53" xfId="0" applyFont="1" applyBorder="1"/>
    <xf numFmtId="0" fontId="19" fillId="0" borderId="42" xfId="0" applyFont="1" applyBorder="1"/>
    <xf numFmtId="0" fontId="9" fillId="0" borderId="33" xfId="0" applyFont="1" applyBorder="1" applyAlignment="1" applyProtection="1">
      <alignment horizontal="right"/>
    </xf>
    <xf numFmtId="9" fontId="9" fillId="0" borderId="33" xfId="0" applyNumberFormat="1" applyFont="1" applyBorder="1" applyAlignment="1" applyProtection="1">
      <alignment horizontal="right"/>
    </xf>
    <xf numFmtId="0" fontId="9" fillId="0" borderId="33" xfId="0" applyFont="1" applyBorder="1"/>
    <xf numFmtId="0" fontId="1" fillId="7" borderId="2" xfId="0" applyFont="1" applyFill="1" applyBorder="1"/>
    <xf numFmtId="0" fontId="1" fillId="7" borderId="10" xfId="0" applyFont="1" applyFill="1" applyBorder="1"/>
    <xf numFmtId="0" fontId="36" fillId="5" borderId="33" xfId="0" applyFont="1" applyFill="1" applyBorder="1" applyAlignment="1">
      <alignment vertical="center" wrapText="1"/>
    </xf>
    <xf numFmtId="0" fontId="36" fillId="0" borderId="33" xfId="0" applyFont="1" applyBorder="1"/>
    <xf numFmtId="0" fontId="37" fillId="6" borderId="18" xfId="0" applyFont="1" applyFill="1" applyBorder="1" applyAlignment="1">
      <alignment wrapText="1"/>
    </xf>
    <xf numFmtId="0" fontId="35" fillId="0" borderId="32" xfId="0" applyFont="1" applyBorder="1" applyAlignment="1">
      <alignment wrapText="1"/>
    </xf>
    <xf numFmtId="0" fontId="37" fillId="6" borderId="28" xfId="0" applyFont="1" applyFill="1" applyBorder="1" applyAlignment="1">
      <alignment wrapText="1"/>
    </xf>
    <xf numFmtId="0" fontId="35" fillId="0" borderId="14" xfId="0" applyFont="1" applyBorder="1" applyAlignment="1">
      <alignment wrapText="1"/>
    </xf>
    <xf numFmtId="0" fontId="35" fillId="0" borderId="14" xfId="0" applyFont="1" applyFill="1" applyBorder="1" applyAlignment="1">
      <alignment wrapText="1"/>
    </xf>
    <xf numFmtId="0" fontId="36" fillId="5" borderId="38" xfId="0" applyFont="1" applyFill="1" applyBorder="1" applyAlignment="1">
      <alignment vertical="center" wrapText="1"/>
    </xf>
    <xf numFmtId="0" fontId="36" fillId="0" borderId="47" xfId="0" applyFont="1" applyBorder="1"/>
    <xf numFmtId="0" fontId="36" fillId="0" borderId="38" xfId="0" applyFont="1" applyBorder="1"/>
    <xf numFmtId="0" fontId="38" fillId="5" borderId="38" xfId="0" applyFont="1" applyFill="1" applyBorder="1" applyAlignment="1">
      <alignment vertical="center" wrapText="1"/>
    </xf>
    <xf numFmtId="0" fontId="38" fillId="0" borderId="47" xfId="0" applyFont="1" applyBorder="1"/>
    <xf numFmtId="0" fontId="37" fillId="5" borderId="18" xfId="0" applyFont="1" applyFill="1" applyBorder="1" applyAlignment="1">
      <alignment wrapText="1"/>
    </xf>
    <xf numFmtId="0" fontId="36" fillId="0" borderId="25" xfId="0" applyFont="1" applyBorder="1"/>
    <xf numFmtId="0" fontId="35" fillId="0" borderId="18" xfId="0" applyFont="1" applyBorder="1" applyAlignment="1">
      <alignment wrapText="1"/>
    </xf>
    <xf numFmtId="0" fontId="35" fillId="0" borderId="18" xfId="0" applyFont="1" applyFill="1" applyBorder="1" applyAlignment="1">
      <alignment vertical="center" wrapText="1"/>
    </xf>
    <xf numFmtId="0" fontId="38" fillId="0" borderId="30" xfId="0" applyFont="1" applyBorder="1"/>
    <xf numFmtId="0" fontId="8" fillId="7" borderId="29" xfId="0" applyFont="1" applyFill="1" applyBorder="1" applyAlignment="1">
      <alignment wrapText="1"/>
    </xf>
    <xf numFmtId="0" fontId="8" fillId="5" borderId="18" xfId="0" applyFont="1" applyFill="1" applyBorder="1" applyAlignment="1">
      <alignment wrapText="1"/>
    </xf>
    <xf numFmtId="0" fontId="35" fillId="0" borderId="33" xfId="0" applyFont="1" applyFill="1" applyBorder="1" applyAlignment="1">
      <alignment horizontal="left" vertical="top" wrapText="1"/>
    </xf>
    <xf numFmtId="0" fontId="35" fillId="0" borderId="33" xfId="0" applyFont="1" applyBorder="1" applyAlignment="1">
      <alignment horizontal="left" vertical="top" wrapText="1"/>
    </xf>
    <xf numFmtId="0" fontId="35" fillId="0" borderId="56" xfId="0" applyFont="1" applyFill="1" applyBorder="1" applyAlignment="1">
      <alignment horizontal="left" vertical="top" wrapText="1"/>
    </xf>
    <xf numFmtId="0" fontId="35" fillId="0" borderId="33" xfId="2" applyFont="1" applyFill="1" applyBorder="1" applyAlignment="1">
      <alignment horizontal="left" vertical="top" wrapText="1"/>
    </xf>
    <xf numFmtId="0" fontId="35" fillId="0" borderId="38" xfId="0" applyFont="1" applyFill="1" applyBorder="1" applyAlignment="1">
      <alignment horizontal="left" vertical="top" wrapText="1"/>
    </xf>
    <xf numFmtId="0" fontId="35" fillId="0" borderId="38" xfId="0" applyFont="1" applyFill="1" applyBorder="1" applyAlignment="1">
      <alignment horizontal="center" vertical="top" wrapText="1"/>
    </xf>
    <xf numFmtId="0" fontId="35" fillId="0" borderId="10" xfId="0" applyFont="1" applyFill="1" applyBorder="1" applyAlignment="1">
      <alignment horizontal="left" vertical="top" wrapText="1"/>
    </xf>
    <xf numFmtId="0" fontId="35" fillId="0" borderId="15" xfId="0" applyFont="1" applyFill="1" applyBorder="1" applyAlignment="1">
      <alignment horizontal="left" vertical="top" wrapText="1"/>
    </xf>
    <xf numFmtId="0" fontId="35" fillId="0" borderId="57" xfId="0" applyFont="1" applyFill="1" applyBorder="1" applyAlignment="1">
      <alignment horizontal="left" vertical="top" wrapText="1"/>
    </xf>
    <xf numFmtId="0" fontId="35" fillId="0" borderId="58" xfId="0" applyFont="1" applyBorder="1" applyAlignment="1">
      <alignment horizontal="left" vertical="top" wrapText="1"/>
    </xf>
    <xf numFmtId="0" fontId="35" fillId="0" borderId="47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left" vertical="top" wrapText="1"/>
    </xf>
    <xf numFmtId="0" fontId="35" fillId="0" borderId="33" xfId="0" applyFont="1" applyBorder="1" applyAlignment="1">
      <alignment vertical="top" wrapText="1"/>
    </xf>
    <xf numFmtId="0" fontId="35" fillId="0" borderId="33" xfId="0" applyFont="1" applyBorder="1" applyAlignment="1" applyProtection="1">
      <alignment horizontal="right"/>
    </xf>
    <xf numFmtId="0" fontId="9" fillId="0" borderId="33" xfId="0" applyFont="1" applyBorder="1" applyAlignment="1">
      <alignment wrapText="1"/>
    </xf>
    <xf numFmtId="0" fontId="8" fillId="0" borderId="59" xfId="0" applyFont="1" applyBorder="1" applyAlignment="1">
      <alignment wrapText="1"/>
    </xf>
    <xf numFmtId="0" fontId="36" fillId="7" borderId="33" xfId="0" applyFont="1" applyFill="1" applyBorder="1"/>
    <xf numFmtId="0" fontId="16" fillId="5" borderId="33" xfId="0" applyFont="1" applyFill="1" applyBorder="1" applyAlignment="1">
      <alignment horizontal="center" wrapText="1"/>
    </xf>
    <xf numFmtId="172" fontId="9" fillId="0" borderId="33" xfId="0" applyNumberFormat="1" applyFont="1" applyBorder="1"/>
    <xf numFmtId="0" fontId="35" fillId="0" borderId="33" xfId="0" applyFont="1" applyBorder="1"/>
    <xf numFmtId="0" fontId="19" fillId="2" borderId="59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 wrapText="1"/>
    </xf>
    <xf numFmtId="0" fontId="19" fillId="2" borderId="60" xfId="0" applyFont="1" applyFill="1" applyBorder="1" applyAlignment="1">
      <alignment horizontal="center" vertical="center"/>
    </xf>
    <xf numFmtId="0" fontId="19" fillId="2" borderId="61" xfId="0" applyFont="1" applyFill="1" applyBorder="1" applyAlignment="1">
      <alignment horizontal="center" vertical="center" wrapText="1"/>
    </xf>
    <xf numFmtId="0" fontId="20" fillId="5" borderId="33" xfId="0" applyFont="1" applyFill="1" applyBorder="1" applyAlignment="1">
      <alignment wrapText="1"/>
    </xf>
    <xf numFmtId="0" fontId="16" fillId="0" borderId="33" xfId="0" applyFont="1" applyBorder="1" applyAlignment="1">
      <alignment wrapText="1"/>
    </xf>
    <xf numFmtId="0" fontId="8" fillId="0" borderId="30" xfId="0" applyFont="1" applyBorder="1" applyAlignment="1">
      <alignment wrapText="1"/>
    </xf>
    <xf numFmtId="0" fontId="8" fillId="5" borderId="30" xfId="0" applyFont="1" applyFill="1" applyBorder="1" applyAlignment="1">
      <alignment wrapText="1"/>
    </xf>
    <xf numFmtId="0" fontId="16" fillId="5" borderId="30" xfId="0" applyFont="1" applyFill="1" applyBorder="1" applyAlignment="1">
      <alignment horizontal="center" wrapText="1"/>
    </xf>
    <xf numFmtId="0" fontId="36" fillId="7" borderId="30" xfId="0" applyFont="1" applyFill="1" applyBorder="1"/>
    <xf numFmtId="0" fontId="9" fillId="0" borderId="30" xfId="0" applyFont="1" applyBorder="1"/>
    <xf numFmtId="172" fontId="9" fillId="0" borderId="30" xfId="0" applyNumberFormat="1" applyFont="1" applyBorder="1"/>
    <xf numFmtId="0" fontId="16" fillId="5" borderId="41" xfId="0" applyFont="1" applyFill="1" applyBorder="1" applyAlignment="1">
      <alignment wrapText="1"/>
    </xf>
    <xf numFmtId="0" fontId="36" fillId="7" borderId="25" xfId="0" applyFont="1" applyFill="1" applyBorder="1"/>
    <xf numFmtId="172" fontId="9" fillId="0" borderId="26" xfId="0" applyNumberFormat="1" applyFont="1" applyBorder="1"/>
    <xf numFmtId="0" fontId="8" fillId="0" borderId="34" xfId="0" applyFont="1" applyBorder="1" applyAlignment="1">
      <alignment wrapText="1"/>
    </xf>
    <xf numFmtId="0" fontId="16" fillId="5" borderId="34" xfId="0" applyFont="1" applyFill="1" applyBorder="1" applyAlignment="1">
      <alignment horizontal="center" wrapText="1"/>
    </xf>
    <xf numFmtId="172" fontId="9" fillId="0" borderId="34" xfId="0" applyNumberFormat="1" applyFont="1" applyBorder="1"/>
    <xf numFmtId="0" fontId="8" fillId="0" borderId="27" xfId="0" applyFont="1" applyBorder="1" applyAlignment="1">
      <alignment horizontal="left" wrapText="1"/>
    </xf>
    <xf numFmtId="0" fontId="9" fillId="5" borderId="25" xfId="0" applyFont="1" applyFill="1" applyBorder="1" applyAlignment="1">
      <alignment wrapText="1"/>
    </xf>
    <xf numFmtId="0" fontId="1" fillId="7" borderId="25" xfId="0" applyFont="1" applyFill="1" applyBorder="1"/>
    <xf numFmtId="0" fontId="8" fillId="0" borderId="27" xfId="0" applyFont="1" applyBorder="1"/>
    <xf numFmtId="0" fontId="8" fillId="5" borderId="25" xfId="0" applyFont="1" applyFill="1" applyBorder="1" applyAlignment="1">
      <alignment wrapText="1"/>
    </xf>
    <xf numFmtId="0" fontId="19" fillId="0" borderId="0" xfId="0" applyFont="1" applyAlignment="1">
      <alignment horizontal="left"/>
    </xf>
    <xf numFmtId="172" fontId="19" fillId="0" borderId="0" xfId="0" applyNumberFormat="1" applyFont="1"/>
    <xf numFmtId="0" fontId="6" fillId="0" borderId="0" xfId="0" applyFont="1" applyAlignment="1">
      <alignment horizontal="left"/>
    </xf>
    <xf numFmtId="0" fontId="33" fillId="0" borderId="0" xfId="0" applyFont="1" applyAlignment="1">
      <alignment wrapText="1"/>
    </xf>
    <xf numFmtId="0" fontId="34" fillId="0" borderId="0" xfId="0" applyFont="1" applyAlignment="1">
      <alignment horizontal="left"/>
    </xf>
    <xf numFmtId="0" fontId="39" fillId="0" borderId="0" xfId="0" applyFont="1" applyAlignment="1">
      <alignment horizontal="center"/>
    </xf>
    <xf numFmtId="0" fontId="36" fillId="7" borderId="34" xfId="0" applyFont="1" applyFill="1" applyBorder="1"/>
    <xf numFmtId="0" fontId="9" fillId="0" borderId="34" xfId="0" applyFont="1" applyBorder="1"/>
    <xf numFmtId="0" fontId="8" fillId="5" borderId="25" xfId="0" applyFont="1" applyFill="1" applyBorder="1"/>
    <xf numFmtId="0" fontId="37" fillId="7" borderId="25" xfId="0" applyFont="1" applyFill="1" applyBorder="1"/>
    <xf numFmtId="0" fontId="8" fillId="0" borderId="25" xfId="0" applyFont="1" applyBorder="1"/>
    <xf numFmtId="0" fontId="9" fillId="0" borderId="25" xfId="0" applyFont="1" applyBorder="1"/>
    <xf numFmtId="0" fontId="35" fillId="0" borderId="30" xfId="0" applyFont="1" applyBorder="1"/>
    <xf numFmtId="0" fontId="8" fillId="0" borderId="27" xfId="0" applyFont="1" applyBorder="1" applyAlignment="1">
      <alignment horizontal="left"/>
    </xf>
    <xf numFmtId="0" fontId="19" fillId="2" borderId="34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/>
    </xf>
    <xf numFmtId="0" fontId="40" fillId="7" borderId="25" xfId="0" applyFont="1" applyFill="1" applyBorder="1"/>
    <xf numFmtId="172" fontId="6" fillId="0" borderId="26" xfId="0" applyNumberFormat="1" applyFont="1" applyBorder="1"/>
    <xf numFmtId="0" fontId="3" fillId="7" borderId="25" xfId="0" applyFont="1" applyFill="1" applyBorder="1"/>
    <xf numFmtId="0" fontId="40" fillId="7" borderId="41" xfId="0" applyFont="1" applyFill="1" applyBorder="1"/>
    <xf numFmtId="0" fontId="3" fillId="0" borderId="41" xfId="0" applyFont="1" applyBorder="1"/>
    <xf numFmtId="0" fontId="6" fillId="0" borderId="41" xfId="0" applyFont="1" applyBorder="1"/>
    <xf numFmtId="172" fontId="6" fillId="0" borderId="21" xfId="0" applyNumberFormat="1" applyFont="1" applyBorder="1"/>
    <xf numFmtId="0" fontId="8" fillId="0" borderId="62" xfId="0" applyFont="1" applyBorder="1"/>
    <xf numFmtId="172" fontId="9" fillId="0" borderId="62" xfId="0" applyNumberFormat="1" applyFont="1" applyBorder="1"/>
    <xf numFmtId="0" fontId="8" fillId="0" borderId="24" xfId="0" applyFont="1" applyBorder="1" applyAlignment="1">
      <alignment wrapText="1"/>
    </xf>
    <xf numFmtId="0" fontId="16" fillId="0" borderId="55" xfId="0" applyFont="1" applyBorder="1" applyAlignment="1">
      <alignment wrapText="1"/>
    </xf>
    <xf numFmtId="0" fontId="16" fillId="5" borderId="62" xfId="0" applyFont="1" applyFill="1" applyBorder="1" applyAlignment="1">
      <alignment wrapText="1"/>
    </xf>
    <xf numFmtId="0" fontId="16" fillId="5" borderId="61" xfId="0" applyFont="1" applyFill="1" applyBorder="1" applyAlignment="1">
      <alignment horizontal="center" wrapText="1"/>
    </xf>
    <xf numFmtId="0" fontId="8" fillId="0" borderId="27" xfId="0" applyFont="1" applyBorder="1" applyAlignment="1">
      <alignment wrapText="1"/>
    </xf>
    <xf numFmtId="0" fontId="20" fillId="5" borderId="25" xfId="0" applyFont="1" applyFill="1" applyBorder="1" applyAlignment="1">
      <alignment wrapText="1"/>
    </xf>
    <xf numFmtId="0" fontId="8" fillId="0" borderId="42" xfId="0" applyFont="1" applyBorder="1" applyAlignment="1">
      <alignment wrapText="1"/>
    </xf>
    <xf numFmtId="0" fontId="9" fillId="5" borderId="26" xfId="0" applyFont="1" applyFill="1" applyBorder="1" applyAlignment="1">
      <alignment wrapText="1"/>
    </xf>
    <xf numFmtId="0" fontId="8" fillId="5" borderId="36" xfId="0" applyFont="1" applyFill="1" applyBorder="1" applyAlignment="1">
      <alignment wrapText="1"/>
    </xf>
    <xf numFmtId="0" fontId="8" fillId="0" borderId="63" xfId="0" applyFont="1" applyBorder="1" applyAlignment="1">
      <alignment wrapText="1"/>
    </xf>
    <xf numFmtId="0" fontId="16" fillId="5" borderId="24" xfId="0" applyFont="1" applyFill="1" applyBorder="1" applyAlignment="1">
      <alignment horizontal="center" wrapText="1"/>
    </xf>
    <xf numFmtId="0" fontId="16" fillId="5" borderId="27" xfId="0" applyFont="1" applyFill="1" applyBorder="1" applyAlignment="1">
      <alignment wrapText="1"/>
    </xf>
    <xf numFmtId="0" fontId="16" fillId="5" borderId="62" xfId="0" applyFont="1" applyFill="1" applyBorder="1" applyAlignment="1">
      <alignment horizontal="center" wrapText="1"/>
    </xf>
    <xf numFmtId="0" fontId="3" fillId="0" borderId="25" xfId="0" applyFont="1" applyBorder="1"/>
    <xf numFmtId="0" fontId="37" fillId="6" borderId="45" xfId="0" applyFont="1" applyFill="1" applyBorder="1"/>
    <xf numFmtId="0" fontId="37" fillId="6" borderId="46" xfId="0" applyFont="1" applyFill="1" applyBorder="1"/>
    <xf numFmtId="0" fontId="35" fillId="7" borderId="33" xfId="0" applyFont="1" applyFill="1" applyBorder="1"/>
    <xf numFmtId="0" fontId="37" fillId="6" borderId="52" xfId="0" applyFont="1" applyFill="1" applyBorder="1"/>
    <xf numFmtId="0" fontId="37" fillId="6" borderId="21" xfId="0" applyFont="1" applyFill="1" applyBorder="1"/>
    <xf numFmtId="0" fontId="35" fillId="0" borderId="29" xfId="0" applyFont="1" applyBorder="1"/>
    <xf numFmtId="0" fontId="35" fillId="0" borderId="31" xfId="0" applyFont="1" applyBorder="1"/>
    <xf numFmtId="0" fontId="37" fillId="6" borderId="24" xfId="0" applyFont="1" applyFill="1" applyBorder="1"/>
    <xf numFmtId="0" fontId="37" fillId="6" borderId="26" xfId="0" applyFont="1" applyFill="1" applyBorder="1"/>
    <xf numFmtId="0" fontId="35" fillId="0" borderId="29" xfId="0" applyFont="1" applyFill="1" applyBorder="1"/>
    <xf numFmtId="0" fontId="35" fillId="0" borderId="31" xfId="0" applyFont="1" applyFill="1" applyBorder="1"/>
    <xf numFmtId="0" fontId="35" fillId="5" borderId="2" xfId="0" applyFont="1" applyFill="1" applyBorder="1"/>
    <xf numFmtId="0" fontId="35" fillId="5" borderId="10" xfId="0" applyFont="1" applyFill="1" applyBorder="1"/>
    <xf numFmtId="0" fontId="9" fillId="5" borderId="38" xfId="0" applyFont="1" applyFill="1" applyBorder="1" applyAlignment="1">
      <alignment horizontal="center" vertical="top" wrapText="1"/>
    </xf>
    <xf numFmtId="172" fontId="9" fillId="5" borderId="38" xfId="0" applyNumberFormat="1" applyFont="1" applyFill="1" applyBorder="1" applyAlignment="1">
      <alignment horizontal="right" vertical="top" wrapText="1"/>
    </xf>
    <xf numFmtId="0" fontId="1" fillId="0" borderId="37" xfId="0" applyFont="1" applyBorder="1" applyAlignment="1" applyProtection="1">
      <alignment horizontal="right"/>
      <protection locked="0"/>
    </xf>
    <xf numFmtId="0" fontId="1" fillId="0" borderId="31" xfId="0" applyFont="1" applyBorder="1" applyAlignment="1" applyProtection="1">
      <alignment horizontal="right"/>
      <protection locked="0"/>
    </xf>
    <xf numFmtId="0" fontId="1" fillId="0" borderId="53" xfId="0" applyFont="1" applyBorder="1" applyAlignment="1" applyProtection="1">
      <alignment horizontal="right"/>
      <protection locked="0"/>
    </xf>
    <xf numFmtId="0" fontId="1" fillId="0" borderId="42" xfId="0" applyFont="1" applyBorder="1" applyAlignment="1" applyProtection="1">
      <alignment horizontal="right"/>
      <protection locked="0"/>
    </xf>
    <xf numFmtId="0" fontId="3" fillId="0" borderId="37" xfId="0" applyFont="1" applyBorder="1" applyAlignment="1">
      <alignment horizontal="right" wrapText="1"/>
    </xf>
    <xf numFmtId="0" fontId="3" fillId="0" borderId="33" xfId="0" applyFont="1" applyBorder="1" applyAlignment="1">
      <alignment horizontal="right" wrapText="1"/>
    </xf>
    <xf numFmtId="0" fontId="1" fillId="0" borderId="33" xfId="0" applyFont="1" applyBorder="1" applyAlignment="1" applyProtection="1">
      <alignment horizontal="right"/>
    </xf>
    <xf numFmtId="0" fontId="1" fillId="0" borderId="33" xfId="0" applyFont="1" applyBorder="1" applyAlignment="1" applyProtection="1">
      <alignment horizontal="right"/>
      <protection locked="0"/>
    </xf>
    <xf numFmtId="10" fontId="3" fillId="0" borderId="33" xfId="0" applyNumberFormat="1" applyFont="1" applyBorder="1" applyAlignment="1">
      <alignment horizontal="right" wrapText="1"/>
    </xf>
    <xf numFmtId="0" fontId="6" fillId="0" borderId="33" xfId="0" applyFont="1" applyBorder="1" applyAlignment="1">
      <alignment horizontal="left"/>
    </xf>
    <xf numFmtId="0" fontId="1" fillId="0" borderId="33" xfId="0" applyFont="1" applyBorder="1" applyAlignment="1">
      <alignment horizontal="right" wrapText="1"/>
    </xf>
    <xf numFmtId="172" fontId="1" fillId="0" borderId="33" xfId="0" applyNumberFormat="1" applyFont="1" applyBorder="1" applyAlignment="1">
      <alignment horizontal="right" wrapText="1"/>
    </xf>
    <xf numFmtId="172" fontId="1" fillId="0" borderId="33" xfId="0" applyNumberFormat="1" applyFont="1" applyBorder="1"/>
    <xf numFmtId="0" fontId="4" fillId="0" borderId="33" xfId="0" applyFont="1" applyBorder="1" applyAlignment="1"/>
    <xf numFmtId="172" fontId="1" fillId="0" borderId="33" xfId="0" applyNumberFormat="1" applyFont="1" applyBorder="1" applyAlignment="1" applyProtection="1">
      <alignment horizontal="right"/>
    </xf>
    <xf numFmtId="172" fontId="1" fillId="0" borderId="33" xfId="0" applyNumberFormat="1" applyFont="1" applyBorder="1" applyAlignment="1" applyProtection="1">
      <alignment horizontal="right"/>
      <protection locked="0"/>
    </xf>
    <xf numFmtId="0" fontId="1" fillId="0" borderId="33" xfId="0" applyFont="1" applyBorder="1" applyAlignment="1"/>
    <xf numFmtId="172" fontId="1" fillId="0" borderId="33" xfId="0" applyNumberFormat="1" applyFont="1" applyBorder="1" applyAlignment="1">
      <alignment horizontal="right"/>
    </xf>
    <xf numFmtId="0" fontId="16" fillId="8" borderId="59" xfId="0" applyFont="1" applyFill="1" applyBorder="1" applyAlignment="1">
      <alignment wrapText="1"/>
    </xf>
    <xf numFmtId="0" fontId="16" fillId="8" borderId="62" xfId="0" applyFont="1" applyFill="1" applyBorder="1" applyAlignment="1">
      <alignment horizontal="center"/>
    </xf>
    <xf numFmtId="0" fontId="16" fillId="8" borderId="23" xfId="0" applyFont="1" applyFill="1" applyBorder="1" applyAlignment="1">
      <alignment horizontal="center" wrapText="1"/>
    </xf>
    <xf numFmtId="0" fontId="16" fillId="8" borderId="55" xfId="0" applyFont="1" applyFill="1" applyBorder="1" applyAlignment="1">
      <alignment horizontal="right"/>
    </xf>
    <xf numFmtId="0" fontId="16" fillId="8" borderId="46" xfId="0" applyFont="1" applyFill="1" applyBorder="1" applyAlignment="1">
      <alignment horizontal="right"/>
    </xf>
    <xf numFmtId="0" fontId="19" fillId="8" borderId="59" xfId="0" applyFont="1" applyFill="1" applyBorder="1"/>
    <xf numFmtId="0" fontId="19" fillId="8" borderId="23" xfId="0" applyFont="1" applyFill="1" applyBorder="1"/>
    <xf numFmtId="172" fontId="9" fillId="8" borderId="44" xfId="0" applyNumberFormat="1" applyFont="1" applyFill="1" applyBorder="1"/>
    <xf numFmtId="0" fontId="16" fillId="8" borderId="24" xfId="0" applyFont="1" applyFill="1" applyBorder="1" applyAlignment="1">
      <alignment wrapText="1"/>
    </xf>
    <xf numFmtId="0" fontId="16" fillId="8" borderId="25" xfId="0" applyFont="1" applyFill="1" applyBorder="1"/>
    <xf numFmtId="0" fontId="16" fillId="8" borderId="72" xfId="0" applyFont="1" applyFill="1" applyBorder="1" applyAlignment="1">
      <alignment horizontal="center" wrapText="1"/>
    </xf>
    <xf numFmtId="0" fontId="16" fillId="8" borderId="24" xfId="0" applyFont="1" applyFill="1" applyBorder="1"/>
    <xf numFmtId="0" fontId="16" fillId="8" borderId="26" xfId="0" applyFont="1" applyFill="1" applyBorder="1"/>
    <xf numFmtId="0" fontId="19" fillId="8" borderId="27" xfId="0" applyFont="1" applyFill="1" applyBorder="1"/>
    <xf numFmtId="0" fontId="19" fillId="8" borderId="26" xfId="0" applyFont="1" applyFill="1" applyBorder="1"/>
    <xf numFmtId="172" fontId="9" fillId="8" borderId="28" xfId="0" applyNumberFormat="1" applyFont="1" applyFill="1" applyBorder="1"/>
    <xf numFmtId="0" fontId="8" fillId="8" borderId="29" xfId="0" applyFont="1" applyFill="1" applyBorder="1"/>
    <xf numFmtId="0" fontId="8" fillId="8" borderId="30" xfId="0" applyFont="1" applyFill="1" applyBorder="1"/>
    <xf numFmtId="0" fontId="16" fillId="8" borderId="50" xfId="0" applyFont="1" applyFill="1" applyBorder="1" applyAlignment="1">
      <alignment horizontal="center" wrapText="1"/>
    </xf>
    <xf numFmtId="0" fontId="8" fillId="8" borderId="31" xfId="0" applyFont="1" applyFill="1" applyBorder="1"/>
    <xf numFmtId="0" fontId="9" fillId="8" borderId="37" xfId="0" applyFont="1" applyFill="1" applyBorder="1"/>
    <xf numFmtId="0" fontId="9" fillId="8" borderId="31" xfId="0" applyFont="1" applyFill="1" applyBorder="1"/>
    <xf numFmtId="172" fontId="9" fillId="8" borderId="32" xfId="0" applyNumberFormat="1" applyFont="1" applyFill="1" applyBorder="1"/>
    <xf numFmtId="0" fontId="16" fillId="8" borderId="17" xfId="0" applyFont="1" applyFill="1" applyBorder="1" applyAlignment="1">
      <alignment horizontal="center" wrapText="1"/>
    </xf>
    <xf numFmtId="172" fontId="9" fillId="8" borderId="14" xfId="0" applyNumberFormat="1" applyFont="1" applyFill="1" applyBorder="1"/>
    <xf numFmtId="0" fontId="8" fillId="8" borderId="33" xfId="0" applyFont="1" applyFill="1" applyBorder="1"/>
    <xf numFmtId="0" fontId="8" fillId="8" borderId="13" xfId="0" applyFont="1" applyFill="1" applyBorder="1"/>
    <xf numFmtId="0" fontId="16" fillId="8" borderId="33" xfId="0" applyFont="1" applyFill="1" applyBorder="1"/>
    <xf numFmtId="0" fontId="8" fillId="8" borderId="5" xfId="0" applyFont="1" applyFill="1" applyBorder="1"/>
    <xf numFmtId="0" fontId="8" fillId="8" borderId="15" xfId="0" applyFont="1" applyFill="1" applyBorder="1"/>
    <xf numFmtId="0" fontId="9" fillId="8" borderId="13" xfId="0" applyFont="1" applyFill="1" applyBorder="1"/>
    <xf numFmtId="0" fontId="9" fillId="8" borderId="15" xfId="0" applyFont="1" applyFill="1" applyBorder="1"/>
    <xf numFmtId="0" fontId="8" fillId="8" borderId="34" xfId="0" applyFont="1" applyFill="1" applyBorder="1"/>
    <xf numFmtId="0" fontId="16" fillId="8" borderId="8" xfId="0" applyFont="1" applyFill="1" applyBorder="1" applyAlignment="1">
      <alignment horizontal="center" wrapText="1"/>
    </xf>
    <xf numFmtId="172" fontId="9" fillId="8" borderId="35" xfId="0" applyNumberFormat="1" applyFont="1" applyFill="1" applyBorder="1"/>
    <xf numFmtId="0" fontId="8" fillId="8" borderId="62" xfId="0" applyFont="1" applyFill="1" applyBorder="1"/>
    <xf numFmtId="0" fontId="8" fillId="8" borderId="61" xfId="0" applyFont="1" applyFill="1" applyBorder="1" applyAlignment="1">
      <alignment wrapText="1"/>
    </xf>
    <xf numFmtId="0" fontId="16" fillId="8" borderId="55" xfId="0" applyFont="1" applyFill="1" applyBorder="1"/>
    <xf numFmtId="0" fontId="16" fillId="8" borderId="23" xfId="0" applyFont="1" applyFill="1" applyBorder="1"/>
    <xf numFmtId="0" fontId="9" fillId="8" borderId="9" xfId="0" applyFont="1" applyFill="1" applyBorder="1" applyAlignment="1">
      <alignment horizontal="left"/>
    </xf>
    <xf numFmtId="0" fontId="8" fillId="8" borderId="38" xfId="0" applyFont="1" applyFill="1" applyBorder="1"/>
    <xf numFmtId="0" fontId="8" fillId="8" borderId="12" xfId="0" applyFont="1" applyFill="1" applyBorder="1" applyAlignment="1">
      <alignment wrapText="1"/>
    </xf>
    <xf numFmtId="172" fontId="9" fillId="8" borderId="18" xfId="0" applyNumberFormat="1" applyFont="1" applyFill="1" applyBorder="1"/>
    <xf numFmtId="0" fontId="9" fillId="8" borderId="13" xfId="0" applyFont="1" applyFill="1" applyBorder="1" applyAlignment="1">
      <alignment horizontal="left"/>
    </xf>
    <xf numFmtId="0" fontId="8" fillId="8" borderId="17" xfId="0" applyFont="1" applyFill="1" applyBorder="1" applyAlignment="1">
      <alignment wrapText="1"/>
    </xf>
    <xf numFmtId="0" fontId="9" fillId="8" borderId="43" xfId="0" applyFont="1" applyFill="1" applyBorder="1" applyAlignment="1">
      <alignment horizontal="left"/>
    </xf>
    <xf numFmtId="0" fontId="8" fillId="8" borderId="47" xfId="0" applyFont="1" applyFill="1" applyBorder="1"/>
    <xf numFmtId="0" fontId="8" fillId="8" borderId="39" xfId="0" applyFont="1" applyFill="1" applyBorder="1" applyAlignment="1">
      <alignment wrapText="1"/>
    </xf>
    <xf numFmtId="172" fontId="9" fillId="8" borderId="40" xfId="0" applyNumberFormat="1" applyFont="1" applyFill="1" applyBorder="1"/>
    <xf numFmtId="0" fontId="16" fillId="8" borderId="27" xfId="0" applyFont="1" applyFill="1" applyBorder="1" applyAlignment="1">
      <alignment wrapText="1"/>
    </xf>
    <xf numFmtId="0" fontId="16" fillId="8" borderId="25" xfId="0" applyFont="1" applyFill="1" applyBorder="1" applyAlignment="1">
      <alignment horizontal="center"/>
    </xf>
    <xf numFmtId="0" fontId="16" fillId="8" borderId="25" xfId="0" applyFont="1" applyFill="1" applyBorder="1" applyAlignment="1">
      <alignment horizontal="center" wrapText="1"/>
    </xf>
    <xf numFmtId="0" fontId="37" fillId="8" borderId="25" xfId="0" applyFont="1" applyFill="1" applyBorder="1"/>
    <xf numFmtId="0" fontId="19" fillId="8" borderId="25" xfId="0" applyFont="1" applyFill="1" applyBorder="1"/>
    <xf numFmtId="0" fontId="16" fillId="8" borderId="30" xfId="0" applyFont="1" applyFill="1" applyBorder="1" applyAlignment="1">
      <alignment horizontal="center" wrapText="1"/>
    </xf>
    <xf numFmtId="0" fontId="36" fillId="8" borderId="30" xfId="0" applyFont="1" applyFill="1" applyBorder="1"/>
    <xf numFmtId="0" fontId="16" fillId="8" borderId="33" xfId="0" applyFont="1" applyFill="1" applyBorder="1" applyAlignment="1">
      <alignment horizontal="center" wrapText="1"/>
    </xf>
    <xf numFmtId="0" fontId="36" fillId="8" borderId="33" xfId="0" applyFont="1" applyFill="1" applyBorder="1"/>
    <xf numFmtId="0" fontId="16" fillId="8" borderId="34" xfId="0" applyFont="1" applyFill="1" applyBorder="1" applyAlignment="1">
      <alignment horizontal="center" wrapText="1"/>
    </xf>
    <xf numFmtId="0" fontId="36" fillId="8" borderId="34" xfId="0" applyFont="1" applyFill="1" applyBorder="1"/>
    <xf numFmtId="0" fontId="8" fillId="8" borderId="25" xfId="0" applyFont="1" applyFill="1" applyBorder="1"/>
    <xf numFmtId="0" fontId="8" fillId="8" borderId="25" xfId="0" applyFont="1" applyFill="1" applyBorder="1" applyAlignment="1">
      <alignment wrapText="1"/>
    </xf>
    <xf numFmtId="172" fontId="9" fillId="8" borderId="26" xfId="0" applyNumberFormat="1" applyFont="1" applyFill="1" applyBorder="1"/>
    <xf numFmtId="0" fontId="9" fillId="8" borderId="30" xfId="0" applyFont="1" applyFill="1" applyBorder="1" applyAlignment="1">
      <alignment horizontal="left"/>
    </xf>
    <xf numFmtId="0" fontId="8" fillId="8" borderId="30" xfId="0" applyFont="1" applyFill="1" applyBorder="1" applyAlignment="1">
      <alignment wrapText="1"/>
    </xf>
    <xf numFmtId="172" fontId="9" fillId="8" borderId="30" xfId="0" applyNumberFormat="1" applyFont="1" applyFill="1" applyBorder="1"/>
    <xf numFmtId="0" fontId="9" fillId="8" borderId="33" xfId="0" applyFont="1" applyFill="1" applyBorder="1" applyAlignment="1">
      <alignment horizontal="left"/>
    </xf>
    <xf numFmtId="0" fontId="8" fillId="8" borderId="33" xfId="0" applyFont="1" applyFill="1" applyBorder="1" applyAlignment="1">
      <alignment wrapText="1"/>
    </xf>
    <xf numFmtId="172" fontId="9" fillId="8" borderId="33" xfId="0" applyNumberFormat="1" applyFont="1" applyFill="1" applyBorder="1"/>
    <xf numFmtId="0" fontId="16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16" fillId="2" borderId="33" xfId="0" applyFont="1" applyFill="1" applyBorder="1" applyAlignment="1">
      <alignment horizontal="center" vertical="center" wrapText="1"/>
    </xf>
    <xf numFmtId="0" fontId="8" fillId="0" borderId="30" xfId="0" applyFont="1" applyBorder="1" applyAlignment="1"/>
    <xf numFmtId="0" fontId="8" fillId="0" borderId="33" xfId="0" applyFont="1" applyBorder="1" applyAlignment="1"/>
    <xf numFmtId="0" fontId="8" fillId="0" borderId="34" xfId="0" applyFont="1" applyBorder="1" applyAlignment="1"/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9" fillId="0" borderId="0" xfId="0" applyFont="1" applyAlignment="1"/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left" wrapText="1"/>
    </xf>
    <xf numFmtId="0" fontId="8" fillId="5" borderId="30" xfId="0" applyFont="1" applyFill="1" applyBorder="1" applyAlignment="1"/>
    <xf numFmtId="0" fontId="8" fillId="5" borderId="33" xfId="0" applyFont="1" applyFill="1" applyBorder="1" applyAlignment="1"/>
    <xf numFmtId="0" fontId="8" fillId="5" borderId="34" xfId="0" applyFont="1" applyFill="1" applyBorder="1" applyAlignment="1"/>
    <xf numFmtId="0" fontId="8" fillId="8" borderId="33" xfId="0" applyFont="1" applyFill="1" applyBorder="1" applyAlignment="1"/>
    <xf numFmtId="0" fontId="16" fillId="8" borderId="33" xfId="0" applyFont="1" applyFill="1" applyBorder="1" applyAlignment="1"/>
    <xf numFmtId="0" fontId="8" fillId="8" borderId="34" xfId="0" applyFont="1" applyFill="1" applyBorder="1" applyAlignment="1"/>
    <xf numFmtId="172" fontId="19" fillId="2" borderId="33" xfId="0" applyNumberFormat="1" applyFont="1" applyFill="1" applyBorder="1" applyAlignment="1">
      <alignment horizontal="center" vertical="center" wrapText="1"/>
    </xf>
    <xf numFmtId="172" fontId="19" fillId="2" borderId="3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5" fillId="0" borderId="0" xfId="0" applyFont="1" applyAlignment="1"/>
    <xf numFmtId="0" fontId="16" fillId="0" borderId="0" xfId="0" applyFont="1" applyAlignment="1">
      <alignment horizontal="center" wrapText="1"/>
    </xf>
    <xf numFmtId="0" fontId="16" fillId="2" borderId="34" xfId="0" applyFont="1" applyFill="1" applyBorder="1" applyAlignment="1">
      <alignment horizontal="center" vertical="center" wrapText="1"/>
    </xf>
    <xf numFmtId="0" fontId="19" fillId="2" borderId="33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19" fillId="2" borderId="67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8" fillId="0" borderId="62" xfId="0" applyFont="1" applyBorder="1" applyAlignment="1"/>
    <xf numFmtId="0" fontId="8" fillId="8" borderId="3" xfId="0" applyFont="1" applyFill="1" applyBorder="1" applyAlignment="1"/>
    <xf numFmtId="0" fontId="8" fillId="8" borderId="37" xfId="0" applyFont="1" applyFill="1" applyBorder="1" applyAlignment="1"/>
    <xf numFmtId="0" fontId="8" fillId="0" borderId="3" xfId="0" applyFont="1" applyBorder="1" applyAlignment="1"/>
    <xf numFmtId="0" fontId="8" fillId="0" borderId="59" xfId="0" applyFont="1" applyBorder="1" applyAlignment="1"/>
    <xf numFmtId="0" fontId="8" fillId="0" borderId="20" xfId="0" applyFont="1" applyBorder="1" applyAlignment="1"/>
    <xf numFmtId="0" fontId="8" fillId="0" borderId="41" xfId="0" applyFont="1" applyBorder="1" applyAlignment="1"/>
    <xf numFmtId="0" fontId="8" fillId="5" borderId="62" xfId="0" applyFont="1" applyFill="1" applyBorder="1" applyAlignment="1"/>
    <xf numFmtId="0" fontId="8" fillId="5" borderId="41" xfId="0" applyFont="1" applyFill="1" applyBorder="1" applyAlignment="1"/>
    <xf numFmtId="0" fontId="16" fillId="2" borderId="24" xfId="0" applyFont="1" applyFill="1" applyBorder="1" applyAlignment="1">
      <alignment horizontal="center" vertical="center" wrapText="1"/>
    </xf>
    <xf numFmtId="0" fontId="16" fillId="2" borderId="64" xfId="0" applyFont="1" applyFill="1" applyBorder="1" applyAlignment="1">
      <alignment horizontal="center" vertical="center" wrapText="1"/>
    </xf>
    <xf numFmtId="172" fontId="19" fillId="2" borderId="18" xfId="0" applyNumberFormat="1" applyFont="1" applyFill="1" applyBorder="1" applyAlignment="1">
      <alignment horizontal="center" vertical="center" wrapText="1"/>
    </xf>
    <xf numFmtId="172" fontId="19" fillId="2" borderId="40" xfId="0" applyNumberFormat="1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 wrapText="1"/>
    </xf>
    <xf numFmtId="0" fontId="16" fillId="2" borderId="41" xfId="0" applyFont="1" applyFill="1" applyBorder="1" applyAlignment="1">
      <alignment horizontal="center" vertical="center" wrapText="1"/>
    </xf>
    <xf numFmtId="0" fontId="16" fillId="2" borderId="63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8" fillId="0" borderId="65" xfId="0" applyFont="1" applyBorder="1" applyAlignment="1">
      <alignment horizontal="left" wrapText="1"/>
    </xf>
    <xf numFmtId="0" fontId="16" fillId="8" borderId="3" xfId="0" applyFont="1" applyFill="1" applyBorder="1" applyAlignment="1"/>
    <xf numFmtId="0" fontId="8" fillId="8" borderId="59" xfId="0" applyFont="1" applyFill="1" applyBorder="1" applyAlignment="1"/>
    <xf numFmtId="0" fontId="16" fillId="2" borderId="59" xfId="0" applyFont="1" applyFill="1" applyBorder="1" applyAlignment="1">
      <alignment horizontal="center" vertical="center" wrapText="1"/>
    </xf>
    <xf numFmtId="0" fontId="16" fillId="2" borderId="62" xfId="0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horizontal="center" vertical="center" wrapText="1"/>
    </xf>
    <xf numFmtId="0" fontId="16" fillId="2" borderId="6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172" fontId="19" fillId="2" borderId="35" xfId="0" applyNumberFormat="1" applyFont="1" applyFill="1" applyBorder="1" applyAlignment="1">
      <alignment horizontal="center" vertical="center" wrapText="1"/>
    </xf>
    <xf numFmtId="0" fontId="8" fillId="0" borderId="30" xfId="0" applyFont="1" applyBorder="1" applyAlignment="1">
      <alignment wrapText="1"/>
    </xf>
    <xf numFmtId="0" fontId="8" fillId="0" borderId="33" xfId="0" applyFont="1" applyBorder="1" applyAlignment="1">
      <alignment wrapText="1"/>
    </xf>
    <xf numFmtId="0" fontId="8" fillId="0" borderId="34" xfId="0" applyFont="1" applyBorder="1" applyAlignment="1">
      <alignment wrapText="1"/>
    </xf>
    <xf numFmtId="0" fontId="9" fillId="5" borderId="30" xfId="0" applyFont="1" applyFill="1" applyBorder="1" applyAlignment="1">
      <alignment wrapText="1"/>
    </xf>
    <xf numFmtId="0" fontId="9" fillId="0" borderId="33" xfId="0" applyFont="1" applyBorder="1" applyAlignment="1">
      <alignment wrapText="1"/>
    </xf>
    <xf numFmtId="0" fontId="9" fillId="0" borderId="34" xfId="0" applyFont="1" applyBorder="1" applyAlignment="1">
      <alignment wrapText="1"/>
    </xf>
    <xf numFmtId="0" fontId="25" fillId="0" borderId="0" xfId="0" applyFont="1" applyAlignment="1">
      <alignment wrapText="1"/>
    </xf>
    <xf numFmtId="0" fontId="16" fillId="0" borderId="33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9" fillId="5" borderId="62" xfId="0" applyFont="1" applyFill="1" applyBorder="1" applyAlignment="1">
      <alignment wrapText="1"/>
    </xf>
    <xf numFmtId="0" fontId="9" fillId="0" borderId="62" xfId="0" applyFont="1" applyBorder="1" applyAlignment="1">
      <alignment wrapText="1"/>
    </xf>
    <xf numFmtId="0" fontId="9" fillId="0" borderId="41" xfId="0" applyFont="1" applyBorder="1" applyAlignment="1">
      <alignment wrapText="1"/>
    </xf>
    <xf numFmtId="0" fontId="8" fillId="0" borderId="59" xfId="0" applyFont="1" applyBorder="1" applyAlignment="1">
      <alignment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vertical="center" wrapText="1"/>
    </xf>
    <xf numFmtId="0" fontId="8" fillId="0" borderId="20" xfId="0" applyFont="1" applyBorder="1" applyAlignment="1">
      <alignment wrapText="1"/>
    </xf>
    <xf numFmtId="0" fontId="16" fillId="0" borderId="59" xfId="0" applyFont="1" applyBorder="1" applyAlignment="1">
      <alignment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68" xfId="0" applyFont="1" applyFill="1" applyBorder="1" applyAlignment="1">
      <alignment vertical="center" wrapText="1"/>
    </xf>
    <xf numFmtId="0" fontId="9" fillId="0" borderId="8" xfId="0" applyFont="1" applyBorder="1" applyAlignment="1">
      <alignment wrapText="1"/>
    </xf>
    <xf numFmtId="0" fontId="16" fillId="2" borderId="43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47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39" xfId="0" applyFont="1" applyFill="1" applyBorder="1" applyAlignment="1">
      <alignment horizontal="center" vertical="center" wrapText="1"/>
    </xf>
    <xf numFmtId="0" fontId="8" fillId="0" borderId="65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9" fillId="2" borderId="69" xfId="0" applyFont="1" applyFill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0" fontId="8" fillId="0" borderId="37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43" xfId="0" applyFont="1" applyBorder="1" applyAlignment="1">
      <alignment wrapText="1"/>
    </xf>
    <xf numFmtId="0" fontId="9" fillId="0" borderId="47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19" fillId="2" borderId="54" xfId="0" applyFont="1" applyFill="1" applyBorder="1" applyAlignment="1">
      <alignment horizontal="center" vertical="center" wrapText="1"/>
    </xf>
    <xf numFmtId="0" fontId="9" fillId="0" borderId="65" xfId="0" applyFont="1" applyBorder="1" applyAlignment="1">
      <alignment horizontal="left" vertical="top" wrapText="1"/>
    </xf>
    <xf numFmtId="0" fontId="16" fillId="0" borderId="0" xfId="0" applyFont="1" applyAlignment="1">
      <alignment horizontal="right" vertical="center"/>
    </xf>
    <xf numFmtId="0" fontId="22" fillId="0" borderId="0" xfId="0" applyFont="1" applyAlignment="1"/>
    <xf numFmtId="0" fontId="19" fillId="0" borderId="0" xfId="0" applyFont="1" applyAlignment="1">
      <alignment horizontal="center"/>
    </xf>
    <xf numFmtId="0" fontId="26" fillId="0" borderId="0" xfId="0" applyFont="1" applyAlignment="1"/>
    <xf numFmtId="0" fontId="26" fillId="0" borderId="64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8" fillId="5" borderId="0" xfId="0" applyFont="1" applyFill="1" applyBorder="1" applyAlignment="1">
      <alignment horizontal="left" vertical="top" wrapText="1"/>
    </xf>
    <xf numFmtId="0" fontId="8" fillId="5" borderId="0" xfId="0" applyFont="1" applyFill="1" applyBorder="1" applyAlignment="1">
      <alignment horizontal="left" vertical="top"/>
    </xf>
    <xf numFmtId="0" fontId="8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3" fillId="0" borderId="0" xfId="0" applyFont="1" applyAlignment="1"/>
    <xf numFmtId="0" fontId="19" fillId="0" borderId="0" xfId="0" applyFont="1" applyBorder="1" applyAlignment="1">
      <alignment horizontal="center"/>
    </xf>
    <xf numFmtId="0" fontId="9" fillId="2" borderId="43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6" fillId="2" borderId="18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16" fillId="2" borderId="68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9" fillId="2" borderId="34" xfId="0" applyFont="1" applyFill="1" applyBorder="1" applyAlignment="1">
      <alignment horizontal="center" vertical="center" wrapText="1"/>
    </xf>
    <xf numFmtId="0" fontId="9" fillId="2" borderId="7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4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9" fillId="2" borderId="9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4" borderId="71" xfId="0" applyFont="1" applyFill="1" applyBorder="1" applyAlignment="1">
      <alignment horizontal="center" vertical="center" wrapText="1"/>
    </xf>
    <xf numFmtId="0" fontId="11" fillId="4" borderId="58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11" fillId="2" borderId="72" xfId="0" applyFont="1" applyFill="1" applyBorder="1" applyAlignment="1">
      <alignment horizontal="center" vertical="center"/>
    </xf>
    <xf numFmtId="0" fontId="11" fillId="2" borderId="64" xfId="0" applyFont="1" applyFill="1" applyBorder="1" applyAlignment="1">
      <alignment horizontal="center" vertical="center"/>
    </xf>
    <xf numFmtId="0" fontId="6" fillId="3" borderId="63" xfId="0" applyFont="1" applyFill="1" applyBorder="1" applyAlignment="1">
      <alignment horizontal="center" vertical="center" wrapText="1"/>
    </xf>
    <xf numFmtId="0" fontId="6" fillId="3" borderId="46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2" borderId="67" xfId="0" applyFont="1" applyFill="1" applyBorder="1" applyAlignment="1">
      <alignment horizontal="center" vertical="center" wrapText="1"/>
    </xf>
    <xf numFmtId="0" fontId="6" fillId="3" borderId="73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6" fillId="4" borderId="73" xfId="0" applyFont="1" applyFill="1" applyBorder="1" applyAlignment="1">
      <alignment horizontal="center" vertical="center" wrapText="1"/>
    </xf>
    <xf numFmtId="0" fontId="6" fillId="4" borderId="67" xfId="0" applyFont="1" applyFill="1" applyBorder="1" applyAlignment="1">
      <alignment horizontal="center" vertical="center" wrapText="1"/>
    </xf>
    <xf numFmtId="0" fontId="6" fillId="4" borderId="63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4" fillId="0" borderId="65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7" fillId="0" borderId="0" xfId="0" applyFont="1" applyAlignment="1">
      <alignment wrapText="1"/>
    </xf>
    <xf numFmtId="0" fontId="6" fillId="2" borderId="63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11" fillId="4" borderId="65" xfId="0" applyFont="1" applyFill="1" applyBorder="1" applyAlignment="1">
      <alignment horizontal="center" vertical="center" wrapText="1"/>
    </xf>
    <xf numFmtId="0" fontId="11" fillId="4" borderId="65" xfId="0" applyFont="1" applyFill="1" applyBorder="1" applyAlignment="1"/>
    <xf numFmtId="0" fontId="11" fillId="4" borderId="71" xfId="0" applyFont="1" applyFill="1" applyBorder="1" applyAlignment="1"/>
    <xf numFmtId="0" fontId="6" fillId="3" borderId="69" xfId="0" applyFont="1" applyFill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center" vertical="center" wrapText="1"/>
    </xf>
    <xf numFmtId="0" fontId="6" fillId="2" borderId="69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0" fontId="6" fillId="2" borderId="69" xfId="0" applyFont="1" applyFill="1" applyBorder="1" applyAlignment="1">
      <alignment horizontal="center" vertical="center"/>
    </xf>
    <xf numFmtId="0" fontId="12" fillId="2" borderId="55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1" fillId="0" borderId="0" xfId="0" applyFont="1" applyAlignment="1">
      <alignment wrapText="1"/>
    </xf>
    <xf numFmtId="0" fontId="30" fillId="3" borderId="63" xfId="0" applyFont="1" applyFill="1" applyBorder="1" applyAlignment="1">
      <alignment horizontal="center" vertical="center" wrapText="1"/>
    </xf>
    <xf numFmtId="0" fontId="30" fillId="3" borderId="46" xfId="0" applyFont="1" applyFill="1" applyBorder="1" applyAlignment="1">
      <alignment horizontal="center" vertical="center" wrapText="1"/>
    </xf>
    <xf numFmtId="0" fontId="30" fillId="3" borderId="73" xfId="0" applyFont="1" applyFill="1" applyBorder="1" applyAlignment="1">
      <alignment horizontal="center" vertical="center" wrapText="1"/>
    </xf>
    <xf numFmtId="0" fontId="30" fillId="3" borderId="67" xfId="0" applyFont="1" applyFill="1" applyBorder="1" applyAlignment="1">
      <alignment horizontal="center" vertical="center" wrapText="1"/>
    </xf>
    <xf numFmtId="0" fontId="30" fillId="3" borderId="69" xfId="0" applyFont="1" applyFill="1" applyBorder="1" applyAlignment="1">
      <alignment horizontal="center" vertical="center" wrapText="1"/>
    </xf>
    <xf numFmtId="0" fontId="30" fillId="3" borderId="44" xfId="0" applyFont="1" applyFill="1" applyBorder="1" applyAlignment="1">
      <alignment horizontal="center" vertical="center" wrapText="1"/>
    </xf>
    <xf numFmtId="0" fontId="32" fillId="0" borderId="65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0" fillId="2" borderId="73" xfId="0" applyFont="1" applyFill="1" applyBorder="1" applyAlignment="1">
      <alignment horizontal="center" vertical="center" wrapText="1"/>
    </xf>
    <xf numFmtId="0" fontId="30" fillId="2" borderId="67" xfId="0" applyFont="1" applyFill="1" applyBorder="1" applyAlignment="1">
      <alignment horizontal="center" vertical="center" wrapText="1"/>
    </xf>
    <xf numFmtId="0" fontId="30" fillId="2" borderId="63" xfId="0" applyFont="1" applyFill="1" applyBorder="1" applyAlignment="1">
      <alignment horizontal="center" vertical="center" wrapText="1"/>
    </xf>
    <xf numFmtId="0" fontId="30" fillId="2" borderId="46" xfId="0" applyFont="1" applyFill="1" applyBorder="1" applyAlignment="1">
      <alignment horizontal="center" vertical="center" wrapText="1"/>
    </xf>
    <xf numFmtId="0" fontId="30" fillId="4" borderId="71" xfId="0" applyFont="1" applyFill="1" applyBorder="1" applyAlignment="1">
      <alignment horizontal="center" vertical="center" wrapText="1"/>
    </xf>
    <xf numFmtId="0" fontId="30" fillId="4" borderId="58" xfId="0" applyFont="1" applyFill="1" applyBorder="1" applyAlignment="1">
      <alignment horizontal="center" vertical="center" wrapText="1"/>
    </xf>
    <xf numFmtId="0" fontId="30" fillId="2" borderId="69" xfId="0" applyFont="1" applyFill="1" applyBorder="1" applyAlignment="1">
      <alignment horizontal="center" vertical="center" wrapText="1"/>
    </xf>
    <xf numFmtId="0" fontId="30" fillId="2" borderId="44" xfId="0" applyFont="1" applyFill="1" applyBorder="1" applyAlignment="1">
      <alignment horizontal="center" vertical="center" wrapText="1"/>
    </xf>
    <xf numFmtId="0" fontId="30" fillId="4" borderId="73" xfId="0" applyFont="1" applyFill="1" applyBorder="1" applyAlignment="1">
      <alignment horizontal="center" vertical="center" wrapText="1"/>
    </xf>
    <xf numFmtId="0" fontId="30" fillId="4" borderId="67" xfId="0" applyFont="1" applyFill="1" applyBorder="1" applyAlignment="1">
      <alignment horizontal="center" vertical="center" wrapText="1"/>
    </xf>
    <xf numFmtId="0" fontId="30" fillId="4" borderId="63" xfId="0" applyFont="1" applyFill="1" applyBorder="1" applyAlignment="1">
      <alignment horizontal="center" vertical="center" wrapText="1"/>
    </xf>
    <xf numFmtId="0" fontId="30" fillId="4" borderId="4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6" fillId="0" borderId="0" xfId="0" applyFont="1" applyAlignment="1">
      <alignment horizontal="center"/>
    </xf>
    <xf numFmtId="0" fontId="19" fillId="2" borderId="24" xfId="0" applyFont="1" applyFill="1" applyBorder="1" applyAlignment="1">
      <alignment horizontal="center" vertical="center" wrapText="1"/>
    </xf>
    <xf numFmtId="0" fontId="19" fillId="2" borderId="72" xfId="0" applyFont="1" applyFill="1" applyBorder="1" applyAlignment="1">
      <alignment horizontal="center" vertical="center" wrapText="1"/>
    </xf>
    <xf numFmtId="0" fontId="19" fillId="2" borderId="64" xfId="0" applyFont="1" applyFill="1" applyBorder="1" applyAlignment="1">
      <alignment horizontal="center" vertical="center" wrapText="1"/>
    </xf>
    <xf numFmtId="0" fontId="26" fillId="0" borderId="65" xfId="0" applyFont="1" applyBorder="1" applyAlignment="1">
      <alignment horizontal="left" vertical="top" wrapText="1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HD_Anexa_2_Plan_scolarizar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 3 ani"/>
      <sheetName val="Inv. prof. 2 ani"/>
      <sheetName val="stagii practica"/>
      <sheetName val="Postlic. de stat "/>
      <sheetName val="Postlic. particular"/>
      <sheetName val="NU_STE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urban</v>
          </cell>
          <cell r="G3" t="str">
            <v>Agricultură</v>
          </cell>
          <cell r="H3" t="str">
            <v>Agent comercial feroviar</v>
          </cell>
        </row>
        <row r="4">
          <cell r="A4" t="str">
            <v>rural</v>
          </cell>
          <cell r="G4" t="str">
            <v>Chimie industrială</v>
          </cell>
          <cell r="H4" t="str">
            <v>Agricultor culturi de câmp</v>
          </cell>
        </row>
        <row r="5">
          <cell r="G5" t="str">
            <v>Comerţ</v>
          </cell>
          <cell r="H5" t="str">
            <v>Apicultor- sericicultor</v>
          </cell>
        </row>
        <row r="6">
          <cell r="G6" t="str">
            <v>Construcţii, instalaţii şi lucrări publice</v>
          </cell>
          <cell r="H6" t="str">
            <v>Brutar - patiser -preparator produse făinoase</v>
          </cell>
        </row>
        <row r="7">
          <cell r="G7" t="str">
            <v>Electric</v>
          </cell>
          <cell r="H7" t="str">
            <v>Bucătar</v>
          </cell>
        </row>
        <row r="8">
          <cell r="G8" t="str">
            <v>Electromecanică</v>
          </cell>
          <cell r="H8" t="str">
            <v>Cizmar</v>
          </cell>
        </row>
        <row r="9">
          <cell r="G9" t="str">
            <v>Electronică, automatizări</v>
          </cell>
          <cell r="H9" t="str">
            <v>Cofetar - patiser</v>
          </cell>
        </row>
        <row r="10">
          <cell r="G10" t="str">
            <v>Estetica şi igiena corpului omenesc</v>
          </cell>
          <cell r="H10" t="str">
            <v>Comerciant-vânzător</v>
          </cell>
        </row>
        <row r="11">
          <cell r="G11" t="str">
            <v>Fabricarea produselor din lemn</v>
          </cell>
          <cell r="H11" t="str">
            <v>Confecţioner articole din piele şi înlocuitori</v>
          </cell>
        </row>
        <row r="12">
          <cell r="G12" t="str">
            <v>Industrie alimentară</v>
          </cell>
          <cell r="H12" t="str">
            <v>Confecţioner îmbrăcăminte din piele şi înlocuitori</v>
          </cell>
        </row>
        <row r="13">
          <cell r="G13" t="str">
            <v>Industrie textilă şi pielărie</v>
          </cell>
          <cell r="H13" t="str">
            <v>Confecţioner produse electrotehnice</v>
          </cell>
        </row>
        <row r="14">
          <cell r="G14" t="str">
            <v>Materiale de construcţii</v>
          </cell>
          <cell r="H14" t="str">
            <v>Confecţioner produse textile</v>
          </cell>
        </row>
        <row r="15">
          <cell r="G15" t="str">
            <v>Mecanică</v>
          </cell>
          <cell r="H15" t="str">
            <v>Confecţioner tâmplărie din aluminiu şi mase plastice</v>
          </cell>
        </row>
        <row r="16">
          <cell r="G16" t="str">
            <v>Producţie media</v>
          </cell>
          <cell r="H16" t="str">
            <v>Constructor căi ferate</v>
          </cell>
        </row>
        <row r="17">
          <cell r="G17" t="str">
            <v>Silvicultură</v>
          </cell>
          <cell r="H17" t="str">
            <v>Constructor cuptoare metalurgice</v>
          </cell>
        </row>
        <row r="18">
          <cell r="G18" t="str">
            <v>Tehnici poligrafice</v>
          </cell>
          <cell r="H18" t="str">
            <v>Constructor drumuri şi poduri</v>
          </cell>
        </row>
        <row r="19">
          <cell r="G19" t="str">
            <v>Teologic</v>
          </cell>
          <cell r="H19" t="str">
            <v>Constructor lucrări hidrotehnice</v>
          </cell>
        </row>
        <row r="20">
          <cell r="G20" t="str">
            <v>Turism şi alimentaţie</v>
          </cell>
          <cell r="H20" t="str">
            <v>Constructor structuri monolite</v>
          </cell>
        </row>
        <row r="21">
          <cell r="H21" t="str">
            <v>Constructor-montator de structuri metalice</v>
          </cell>
        </row>
        <row r="22">
          <cell r="H22" t="str">
            <v>Croitor îmbrăcăminte după comandă</v>
          </cell>
        </row>
        <row r="23">
          <cell r="H23" t="str">
            <v>Dascăl (catehet)</v>
          </cell>
        </row>
        <row r="24">
          <cell r="H24" t="str">
            <v>Dulgher -tâmplar-parchetar</v>
          </cell>
        </row>
        <row r="25">
          <cell r="H25" t="str">
            <v>Electrician aparate şi echipamente electrice şi energetice</v>
          </cell>
        </row>
        <row r="26">
          <cell r="H26" t="str">
            <v>Electrician constructor</v>
          </cell>
        </row>
        <row r="27">
          <cell r="H27" t="str">
            <v>Electrician de întreţinere şi reparaţii aparatură electrocasnică</v>
          </cell>
        </row>
        <row r="28">
          <cell r="H28" t="str">
            <v>Electrician echipamente pentru foraj - extracţie</v>
          </cell>
        </row>
        <row r="29">
          <cell r="H29" t="str">
            <v>Electrician exploatare centrale, staţii şi reţele electrice</v>
          </cell>
        </row>
        <row r="30">
          <cell r="H30" t="str">
            <v>Electrician exploatare joasă tensiune</v>
          </cell>
        </row>
        <row r="31">
          <cell r="H31" t="str">
            <v>Electrician exploatări miniere</v>
          </cell>
        </row>
        <row r="32">
          <cell r="H32" t="str">
            <v>Electrician nave</v>
          </cell>
        </row>
        <row r="33">
          <cell r="H33" t="str">
            <v>Electrician protecţii prin relee, automatizări şi măsurători în instalaţii energetice</v>
          </cell>
        </row>
        <row r="34">
          <cell r="H34" t="str">
            <v>Electromecanic centrale electrice</v>
          </cell>
        </row>
        <row r="35">
          <cell r="H35" t="str">
            <v>Electromecanic instalaţii şi aparatură de bord aeronave</v>
          </cell>
        </row>
        <row r="36">
          <cell r="H36" t="str">
            <v>Electromecanic material rulant</v>
          </cell>
        </row>
        <row r="37">
          <cell r="H37" t="str">
            <v>Electromecanic nave</v>
          </cell>
        </row>
        <row r="38">
          <cell r="H38" t="str">
            <v>Electromecanic utilaje şi instalaţii comerciale, electrocasnice şi din industria alimentară</v>
          </cell>
        </row>
        <row r="39">
          <cell r="H39" t="str">
            <v>Electromecanic utilaje şi instalaţii industriale</v>
          </cell>
        </row>
        <row r="40">
          <cell r="H40" t="str">
            <v>Electronist aparate şi echipamente</v>
          </cell>
        </row>
        <row r="41">
          <cell r="H41" t="str">
            <v>Electronist reţele de telecomunicaţii</v>
          </cell>
        </row>
        <row r="42">
          <cell r="H42" t="str">
            <v>Fermier montan</v>
          </cell>
        </row>
        <row r="43">
          <cell r="H43" t="str">
            <v>Fierar betonist - montator prefabricate</v>
          </cell>
        </row>
        <row r="44">
          <cell r="H44" t="str">
            <v>Filator</v>
          </cell>
        </row>
        <row r="45">
          <cell r="H45" t="str">
            <v>Finisor piele</v>
          </cell>
        </row>
        <row r="46">
          <cell r="H46" t="str">
            <v>Finisor produse textile</v>
          </cell>
        </row>
        <row r="47">
          <cell r="H47" t="str">
            <v>Forjor-tratamentist</v>
          </cell>
        </row>
        <row r="48">
          <cell r="H48" t="str">
            <v>Frezor - rabotor - mortezor</v>
          </cell>
        </row>
        <row r="49">
          <cell r="H49" t="str">
            <v>Frigotehnist</v>
          </cell>
        </row>
        <row r="50">
          <cell r="H50" t="str">
            <v>Frizer - coafor - manichiurist - pedichiurist</v>
          </cell>
        </row>
        <row r="51">
          <cell r="H51" t="str">
            <v>Furnalist</v>
          </cell>
        </row>
        <row r="52">
          <cell r="H52" t="str">
            <v>Horticultor</v>
          </cell>
        </row>
        <row r="53">
          <cell r="H53" t="str">
            <v>Instalator instalaţii de încălzire centrală</v>
          </cell>
        </row>
        <row r="54">
          <cell r="H54" t="str">
            <v>Instalator instalaţii de ventilare şi de condiţionare</v>
          </cell>
        </row>
        <row r="55">
          <cell r="H55" t="str">
            <v>Instalator instalaţii tehnico - sanitare şi de gaze</v>
          </cell>
        </row>
        <row r="56">
          <cell r="H56" t="str">
            <v>Instalator reţele de distribuţie locale şi magistrale de gaze</v>
          </cell>
        </row>
        <row r="57">
          <cell r="H57" t="str">
            <v>Izolator</v>
          </cell>
        </row>
        <row r="58">
          <cell r="H58" t="str">
            <v>Laminorist</v>
          </cell>
        </row>
        <row r="59">
          <cell r="H59" t="str">
            <v>Lăcătuş construcţii metalice şi utilaj tehnologic</v>
          </cell>
        </row>
        <row r="60">
          <cell r="H60" t="str">
            <v>Lăcătuş construcţii navale</v>
          </cell>
        </row>
        <row r="61">
          <cell r="H61" t="str">
            <v>Lăcătuş construcţii structuri aeronave</v>
          </cell>
        </row>
        <row r="62">
          <cell r="H62" t="str">
            <v>Lăcătuş mecanic prestări servicii</v>
          </cell>
        </row>
        <row r="63">
          <cell r="H63" t="str">
            <v>Legător</v>
          </cell>
        </row>
        <row r="64">
          <cell r="H64" t="str">
            <v>Lucrător hotelier</v>
          </cell>
        </row>
        <row r="65">
          <cell r="H65" t="str">
            <v>Lucrător în agricultură ecologică</v>
          </cell>
        </row>
        <row r="66">
          <cell r="H66" t="str">
            <v>Lucrător în agroturism</v>
          </cell>
        </row>
        <row r="67">
          <cell r="H67" t="str">
            <v>Lucrător trafic feroviar</v>
          </cell>
        </row>
        <row r="68">
          <cell r="H68" t="str">
            <v>Marinar</v>
          </cell>
        </row>
        <row r="69">
          <cell r="H69" t="str">
            <v>Marochiner</v>
          </cell>
        </row>
        <row r="70">
          <cell r="H70" t="str">
            <v>Maşinist utilaje cale şi terasamente</v>
          </cell>
        </row>
        <row r="71">
          <cell r="H71" t="str">
            <v>Maşinist utilaje portuare</v>
          </cell>
        </row>
        <row r="72">
          <cell r="H72" t="str">
            <v>Mecanic aeronave</v>
          </cell>
        </row>
        <row r="73">
          <cell r="H73" t="str">
            <v>Mecanic agregate rotative termoenergetice</v>
          </cell>
        </row>
        <row r="74">
          <cell r="H74" t="str">
            <v>Mecanic agricol</v>
          </cell>
        </row>
        <row r="75">
          <cell r="H75" t="str">
            <v>Mecanic auto</v>
          </cell>
        </row>
        <row r="76">
          <cell r="H76" t="str">
            <v>Mecanic de mecanică fină</v>
          </cell>
        </row>
        <row r="77">
          <cell r="H77" t="str">
            <v>Mecanic echipamente hidraulice şi pneumatice</v>
          </cell>
        </row>
        <row r="78">
          <cell r="H78" t="str">
            <v>Mecanic echipamente pentru foraj extracţie</v>
          </cell>
        </row>
        <row r="79">
          <cell r="H79" t="str">
            <v>Mecanic forestier</v>
          </cell>
        </row>
        <row r="80">
          <cell r="H80" t="str">
            <v>Mecanic utilaje şi instalaţii în industrie</v>
          </cell>
        </row>
        <row r="81">
          <cell r="H81" t="str">
            <v>Metalurgist neferoase</v>
          </cell>
        </row>
        <row r="82">
          <cell r="H82" t="str">
            <v>Modelier</v>
          </cell>
        </row>
        <row r="83">
          <cell r="H83" t="str">
            <v>Morar-silozar</v>
          </cell>
        </row>
        <row r="84">
          <cell r="H84" t="str">
            <v>Motorist nave</v>
          </cell>
        </row>
        <row r="85">
          <cell r="H85" t="str">
            <v>Mozaicar - montator placaje</v>
          </cell>
        </row>
        <row r="86">
          <cell r="H86" t="str">
            <v>Operator cazane, turbine cu aburi, instalaţii auxiliare şi de termoficare</v>
          </cell>
        </row>
        <row r="87">
          <cell r="H87" t="str">
            <v>Operator ceramică fină</v>
          </cell>
        </row>
        <row r="88">
          <cell r="H88" t="str">
            <v>Operator fabricarea şi prelucrarea celulozei şi hârtiei</v>
          </cell>
        </row>
        <row r="89">
          <cell r="H89" t="str">
            <v>Operator fabricarea şi prelucrarea polimerilor</v>
          </cell>
        </row>
        <row r="90">
          <cell r="H90" t="str">
            <v>Operator industria chimică anorganică</v>
          </cell>
        </row>
        <row r="91">
          <cell r="H91" t="str">
            <v>Operator industria chimică organică</v>
          </cell>
        </row>
        <row r="92">
          <cell r="H92" t="str">
            <v>Operator industria de medicamente şi produse cosmetice</v>
          </cell>
        </row>
        <row r="93">
          <cell r="H93" t="str">
            <v>Operator industria de prelucrare a ţiţeiului şi petrochimie</v>
          </cell>
        </row>
        <row r="94">
          <cell r="H94" t="str">
            <v>Operator în centrale hidroelectrice</v>
          </cell>
        </row>
        <row r="95">
          <cell r="H95" t="str">
            <v>Operator în industria ceramicii brute</v>
          </cell>
        </row>
        <row r="96">
          <cell r="H96" t="str">
            <v>Operator în industria malţului şi a berii</v>
          </cell>
        </row>
        <row r="97">
          <cell r="H97" t="str">
            <v>Operator în industria uleiului</v>
          </cell>
        </row>
        <row r="98">
          <cell r="H98" t="str">
            <v>Operator în industria vinului şi a băuturilor spirtoase</v>
          </cell>
        </row>
        <row r="99">
          <cell r="H99" t="str">
            <v>Operator în industria zahărului şi produselor zaharoase</v>
          </cell>
        </row>
        <row r="100">
          <cell r="H100" t="str">
            <v>Operator în prelucrarea legumelor şi fructelor</v>
          </cell>
        </row>
        <row r="101">
          <cell r="H101" t="str">
            <v>Operator la extracţia, tratarea, transportul şi distribuţia gazelor</v>
          </cell>
        </row>
        <row r="102">
          <cell r="H102" t="str">
            <v>Operator la fabricarea cherestelei</v>
          </cell>
        </row>
        <row r="103">
          <cell r="H103" t="str">
            <v>Operator la maşini cu comandă numerică</v>
          </cell>
        </row>
        <row r="104">
          <cell r="H104" t="str">
            <v>Operator la producerea semifabricatelor pe bază de lemn</v>
          </cell>
        </row>
        <row r="105">
          <cell r="H105" t="str">
            <v>Operator lianţi şi prefabricate</v>
          </cell>
        </row>
        <row r="106">
          <cell r="H106" t="str">
            <v>Operator montaj copiat tipar de probă</v>
          </cell>
        </row>
        <row r="107">
          <cell r="H107" t="str">
            <v>Operator producţie şi exploatare film</v>
          </cell>
        </row>
        <row r="108">
          <cell r="H108" t="str">
            <v>Operator sonde</v>
          </cell>
        </row>
        <row r="109">
          <cell r="H109" t="str">
            <v>Optician montator aparatură optico - mecanică</v>
          </cell>
        </row>
        <row r="110">
          <cell r="H110" t="str">
            <v>Ospătar (chelner) vânzător în unităţi de alimentaţie</v>
          </cell>
        </row>
        <row r="111">
          <cell r="H111" t="str">
            <v>Oţelar</v>
          </cell>
        </row>
        <row r="112">
          <cell r="H112" t="str">
            <v>Pădurar</v>
          </cell>
        </row>
        <row r="113">
          <cell r="H113" t="str">
            <v>Piscicultor şi prelucrător de peşte</v>
          </cell>
        </row>
        <row r="114">
          <cell r="H114" t="str">
            <v>Preparator produse din carne şi peşte</v>
          </cell>
        </row>
        <row r="115">
          <cell r="H115" t="str">
            <v>Preparator produse din lapte</v>
          </cell>
        </row>
        <row r="116">
          <cell r="H116" t="str">
            <v>Recepţioner - distribuitor</v>
          </cell>
        </row>
        <row r="117">
          <cell r="H117" t="str">
            <v>Rectificator</v>
          </cell>
        </row>
        <row r="118">
          <cell r="H118" t="str">
            <v>Sculer matriţer</v>
          </cell>
        </row>
        <row r="119">
          <cell r="H119" t="str">
            <v>Sculptor- intarsier</v>
          </cell>
        </row>
        <row r="120">
          <cell r="H120" t="str">
            <v>Sticlar</v>
          </cell>
        </row>
        <row r="121">
          <cell r="H121" t="str">
            <v>Strungar</v>
          </cell>
        </row>
        <row r="122">
          <cell r="H122" t="str">
            <v>Sudor</v>
          </cell>
        </row>
        <row r="123">
          <cell r="H123" t="str">
            <v>Tapiţer - plăpumar - saltelar</v>
          </cell>
        </row>
        <row r="124">
          <cell r="H124" t="str">
            <v>Tâmplar universal</v>
          </cell>
        </row>
        <row r="125">
          <cell r="H125" t="str">
            <v>Tinichigiu vopsitor auto</v>
          </cell>
        </row>
        <row r="126">
          <cell r="H126" t="str">
            <v>Tipăritor ofset</v>
          </cell>
        </row>
        <row r="127">
          <cell r="H127" t="str">
            <v>Trefilator trăgător</v>
          </cell>
        </row>
        <row r="128">
          <cell r="H128" t="str">
            <v>Tricoter -confecţioner</v>
          </cell>
        </row>
        <row r="129">
          <cell r="H129" t="str">
            <v>Tubulator naval</v>
          </cell>
        </row>
        <row r="130">
          <cell r="H130" t="str">
            <v>Turnător</v>
          </cell>
        </row>
        <row r="131">
          <cell r="H131" t="str">
            <v>Ţesător</v>
          </cell>
        </row>
        <row r="132">
          <cell r="H132" t="str">
            <v>Zidar - pietrar-tencuitor</v>
          </cell>
        </row>
        <row r="133">
          <cell r="H133" t="str">
            <v>Zootehnist</v>
          </cell>
        </row>
        <row r="134">
          <cell r="H134" t="str">
            <v>Zugrav, ipsosar, vopsitor, tapetar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view="pageBreakPreview" topLeftCell="A34" zoomScaleSheetLayoutView="100" workbookViewId="0">
      <selection activeCell="A49" sqref="A49:J53"/>
    </sheetView>
  </sheetViews>
  <sheetFormatPr defaultRowHeight="12.75"/>
  <cols>
    <col min="1" max="1" width="18.7109375" style="45" customWidth="1"/>
    <col min="2" max="2" width="15.5703125" style="45" customWidth="1"/>
    <col min="3" max="3" width="16.140625" style="46" customWidth="1"/>
    <col min="4" max="7" width="8.28515625" style="45" customWidth="1"/>
    <col min="8" max="9" width="8.28515625" style="42" customWidth="1"/>
    <col min="10" max="10" width="14.28515625" style="47" customWidth="1"/>
    <col min="11" max="16384" width="9.140625" style="42"/>
  </cols>
  <sheetData>
    <row r="1" spans="1:10">
      <c r="A1" s="45" t="s">
        <v>200</v>
      </c>
    </row>
    <row r="2" spans="1:10">
      <c r="A2" s="45" t="s">
        <v>305</v>
      </c>
      <c r="B2" s="42"/>
    </row>
    <row r="3" spans="1:10" ht="31.5" customHeight="1">
      <c r="A3" s="484" t="s">
        <v>111</v>
      </c>
      <c r="B3" s="484"/>
      <c r="C3" s="484"/>
      <c r="D3" s="484"/>
      <c r="E3" s="484"/>
      <c r="F3" s="484"/>
      <c r="G3" s="484"/>
      <c r="H3" s="485"/>
      <c r="I3" s="485"/>
      <c r="J3" s="485"/>
    </row>
    <row r="4" spans="1:10">
      <c r="A4" s="486"/>
      <c r="B4" s="486"/>
      <c r="C4" s="486"/>
      <c r="D4" s="486"/>
      <c r="E4" s="486"/>
      <c r="F4" s="486"/>
      <c r="G4" s="486"/>
    </row>
    <row r="5" spans="1:10" ht="79.5" customHeight="1">
      <c r="A5" s="467" t="s">
        <v>0</v>
      </c>
      <c r="B5" s="467" t="s">
        <v>1</v>
      </c>
      <c r="C5" s="488" t="s">
        <v>2</v>
      </c>
      <c r="D5" s="467" t="s">
        <v>122</v>
      </c>
      <c r="E5" s="467"/>
      <c r="F5" s="467" t="s">
        <v>121</v>
      </c>
      <c r="G5" s="467"/>
      <c r="H5" s="467" t="s">
        <v>120</v>
      </c>
      <c r="I5" s="467"/>
      <c r="J5" s="482" t="s">
        <v>26</v>
      </c>
    </row>
    <row r="6" spans="1:10" ht="33" customHeight="1" thickBot="1">
      <c r="A6" s="487"/>
      <c r="B6" s="487"/>
      <c r="C6" s="489"/>
      <c r="D6" s="339" t="s">
        <v>110</v>
      </c>
      <c r="E6" s="338" t="s">
        <v>3</v>
      </c>
      <c r="F6" s="339" t="s">
        <v>110</v>
      </c>
      <c r="G6" s="338" t="s">
        <v>3</v>
      </c>
      <c r="H6" s="339" t="s">
        <v>110</v>
      </c>
      <c r="I6" s="338" t="s">
        <v>3</v>
      </c>
      <c r="J6" s="483"/>
    </row>
    <row r="7" spans="1:10" ht="39" thickBot="1">
      <c r="A7" s="445" t="s">
        <v>115</v>
      </c>
      <c r="B7" s="446"/>
      <c r="C7" s="447"/>
      <c r="D7" s="448"/>
      <c r="E7" s="448"/>
      <c r="F7" s="448"/>
      <c r="G7" s="448"/>
      <c r="H7" s="448"/>
      <c r="I7" s="448"/>
      <c r="J7" s="448"/>
    </row>
    <row r="8" spans="1:10" ht="39" thickBot="1">
      <c r="A8" s="445" t="s">
        <v>119</v>
      </c>
      <c r="B8" s="405"/>
      <c r="C8" s="447"/>
      <c r="D8" s="448"/>
      <c r="E8" s="448"/>
      <c r="F8" s="405"/>
      <c r="G8" s="405"/>
      <c r="H8" s="449"/>
      <c r="I8" s="449"/>
      <c r="J8" s="449"/>
    </row>
    <row r="9" spans="1:10">
      <c r="A9" s="413" t="s">
        <v>117</v>
      </c>
      <c r="B9" s="413"/>
      <c r="C9" s="450"/>
      <c r="D9" s="451"/>
      <c r="E9" s="451"/>
      <c r="F9" s="451"/>
      <c r="G9" s="451"/>
      <c r="H9" s="451"/>
      <c r="I9" s="451"/>
      <c r="J9" s="451"/>
    </row>
    <row r="10" spans="1:10">
      <c r="A10" s="479"/>
      <c r="B10" s="421" t="s">
        <v>87</v>
      </c>
      <c r="C10" s="452"/>
      <c r="D10" s="453"/>
      <c r="E10" s="453"/>
      <c r="F10" s="421"/>
      <c r="G10" s="421"/>
      <c r="H10" s="421"/>
      <c r="I10" s="421"/>
      <c r="J10" s="421"/>
    </row>
    <row r="11" spans="1:10">
      <c r="A11" s="479"/>
      <c r="B11" s="421" t="s">
        <v>88</v>
      </c>
      <c r="C11" s="452"/>
      <c r="D11" s="453"/>
      <c r="E11" s="453"/>
      <c r="F11" s="421"/>
      <c r="G11" s="421"/>
      <c r="H11" s="421"/>
      <c r="I11" s="421"/>
      <c r="J11" s="421"/>
    </row>
    <row r="12" spans="1:10">
      <c r="A12" s="421" t="s">
        <v>116</v>
      </c>
      <c r="B12" s="423"/>
      <c r="C12" s="452"/>
      <c r="D12" s="453"/>
      <c r="E12" s="453"/>
      <c r="F12" s="453"/>
      <c r="G12" s="453"/>
      <c r="H12" s="453"/>
      <c r="I12" s="453"/>
      <c r="J12" s="453"/>
    </row>
    <row r="13" spans="1:10">
      <c r="A13" s="480"/>
      <c r="B13" s="421" t="s">
        <v>89</v>
      </c>
      <c r="C13" s="452"/>
      <c r="D13" s="453"/>
      <c r="E13" s="453"/>
      <c r="F13" s="421"/>
      <c r="G13" s="421"/>
      <c r="H13" s="421"/>
      <c r="I13" s="421"/>
      <c r="J13" s="421"/>
    </row>
    <row r="14" spans="1:10" ht="13.5" thickBot="1">
      <c r="A14" s="481"/>
      <c r="B14" s="428" t="s">
        <v>90</v>
      </c>
      <c r="C14" s="454"/>
      <c r="D14" s="455"/>
      <c r="E14" s="455"/>
      <c r="F14" s="428"/>
      <c r="G14" s="428"/>
      <c r="H14" s="428"/>
      <c r="I14" s="428"/>
      <c r="J14" s="428"/>
    </row>
    <row r="15" spans="1:10" ht="26.25" thickBot="1">
      <c r="A15" s="73" t="s">
        <v>118</v>
      </c>
      <c r="B15" s="55"/>
      <c r="C15" s="109"/>
      <c r="D15" s="333"/>
      <c r="E15" s="333"/>
      <c r="F15" s="333"/>
      <c r="G15" s="333"/>
      <c r="H15" s="333"/>
      <c r="I15" s="333"/>
      <c r="J15" s="318"/>
    </row>
    <row r="16" spans="1:10" ht="13.5" thickBot="1">
      <c r="A16" s="337" t="s">
        <v>112</v>
      </c>
      <c r="B16" s="332"/>
      <c r="C16" s="323"/>
      <c r="D16" s="321"/>
      <c r="E16" s="321"/>
      <c r="F16" s="321"/>
      <c r="G16" s="321"/>
      <c r="H16" s="321"/>
      <c r="I16" s="321"/>
      <c r="J16" s="315"/>
    </row>
    <row r="17" spans="1:10" ht="25.5">
      <c r="A17" s="468"/>
      <c r="B17" s="476"/>
      <c r="C17" s="307" t="s">
        <v>91</v>
      </c>
      <c r="D17" s="310"/>
      <c r="E17" s="310"/>
      <c r="F17" s="65"/>
      <c r="G17" s="65"/>
      <c r="H17" s="311"/>
      <c r="I17" s="311"/>
      <c r="J17" s="312"/>
    </row>
    <row r="18" spans="1:10" ht="25.5">
      <c r="A18" s="469"/>
      <c r="B18" s="469"/>
      <c r="C18" s="102" t="s">
        <v>92</v>
      </c>
      <c r="D18" s="297"/>
      <c r="E18" s="297"/>
      <c r="F18" s="69"/>
      <c r="G18" s="69"/>
      <c r="H18" s="259"/>
      <c r="I18" s="259"/>
      <c r="J18" s="299"/>
    </row>
    <row r="19" spans="1:10">
      <c r="A19" s="469"/>
      <c r="B19" s="469"/>
      <c r="C19" s="102" t="s">
        <v>93</v>
      </c>
      <c r="D19" s="297"/>
      <c r="E19" s="297"/>
      <c r="F19" s="69"/>
      <c r="G19" s="69"/>
      <c r="H19" s="259"/>
      <c r="I19" s="259"/>
      <c r="J19" s="299"/>
    </row>
    <row r="20" spans="1:10" ht="25.5">
      <c r="A20" s="469"/>
      <c r="B20" s="469"/>
      <c r="C20" s="102" t="s">
        <v>94</v>
      </c>
      <c r="D20" s="297"/>
      <c r="E20" s="297"/>
      <c r="F20" s="69"/>
      <c r="G20" s="69"/>
      <c r="H20" s="259"/>
      <c r="I20" s="259"/>
      <c r="J20" s="299"/>
    </row>
    <row r="21" spans="1:10">
      <c r="A21" s="469"/>
      <c r="B21" s="469"/>
      <c r="C21" s="102" t="s">
        <v>95</v>
      </c>
      <c r="D21" s="297"/>
      <c r="E21" s="297"/>
      <c r="F21" s="69"/>
      <c r="G21" s="69"/>
      <c r="H21" s="300"/>
      <c r="I21" s="300"/>
      <c r="J21" s="299"/>
    </row>
    <row r="22" spans="1:10">
      <c r="A22" s="469"/>
      <c r="B22" s="469"/>
      <c r="C22" s="102" t="s">
        <v>96</v>
      </c>
      <c r="D22" s="297"/>
      <c r="E22" s="297"/>
      <c r="F22" s="69"/>
      <c r="G22" s="69"/>
      <c r="H22" s="259"/>
      <c r="I22" s="259"/>
      <c r="J22" s="299"/>
    </row>
    <row r="23" spans="1:10" ht="25.5">
      <c r="A23" s="469"/>
      <c r="B23" s="469"/>
      <c r="C23" s="102" t="s">
        <v>97</v>
      </c>
      <c r="D23" s="69"/>
      <c r="E23" s="69"/>
      <c r="F23" s="69"/>
      <c r="G23" s="69"/>
      <c r="H23" s="259"/>
      <c r="I23" s="259"/>
      <c r="J23" s="299"/>
    </row>
    <row r="24" spans="1:10" ht="25.5">
      <c r="A24" s="469"/>
      <c r="B24" s="469"/>
      <c r="C24" s="102" t="s">
        <v>98</v>
      </c>
      <c r="D24" s="69"/>
      <c r="E24" s="69"/>
      <c r="F24" s="69"/>
      <c r="G24" s="69"/>
      <c r="H24" s="259"/>
      <c r="I24" s="259"/>
      <c r="J24" s="299"/>
    </row>
    <row r="25" spans="1:10">
      <c r="A25" s="469"/>
      <c r="B25" s="469"/>
      <c r="C25" s="102" t="s">
        <v>99</v>
      </c>
      <c r="D25" s="297"/>
      <c r="E25" s="297"/>
      <c r="F25" s="69"/>
      <c r="G25" s="69"/>
      <c r="H25" s="259"/>
      <c r="I25" s="259"/>
      <c r="J25" s="299"/>
    </row>
    <row r="26" spans="1:10">
      <c r="A26" s="469"/>
      <c r="B26" s="469"/>
      <c r="C26" s="102" t="s">
        <v>100</v>
      </c>
      <c r="D26" s="297"/>
      <c r="E26" s="297"/>
      <c r="F26" s="69"/>
      <c r="G26" s="69"/>
      <c r="H26" s="259"/>
      <c r="I26" s="259"/>
      <c r="J26" s="299"/>
    </row>
    <row r="27" spans="1:10" ht="13.5" thickBot="1">
      <c r="A27" s="470"/>
      <c r="B27" s="470"/>
      <c r="C27" s="316" t="s">
        <v>101</v>
      </c>
      <c r="D27" s="330"/>
      <c r="E27" s="330"/>
      <c r="F27" s="70"/>
      <c r="G27" s="70"/>
      <c r="H27" s="331"/>
      <c r="I27" s="331"/>
      <c r="J27" s="318"/>
    </row>
    <row r="28" spans="1:10" ht="13.5" thickBot="1">
      <c r="A28" s="322" t="s">
        <v>113</v>
      </c>
      <c r="B28" s="332"/>
      <c r="C28" s="323"/>
      <c r="D28" s="314"/>
      <c r="E28" s="314"/>
      <c r="F28" s="334"/>
      <c r="G28" s="334"/>
      <c r="H28" s="335"/>
      <c r="I28" s="335"/>
      <c r="J28" s="315"/>
    </row>
    <row r="29" spans="1:10">
      <c r="A29" s="468"/>
      <c r="B29" s="476"/>
      <c r="C29" s="307" t="s">
        <v>102</v>
      </c>
      <c r="D29" s="310"/>
      <c r="E29" s="310"/>
      <c r="F29" s="65"/>
      <c r="G29" s="65"/>
      <c r="H29" s="311"/>
      <c r="I29" s="336"/>
      <c r="J29" s="312"/>
    </row>
    <row r="30" spans="1:10">
      <c r="A30" s="469"/>
      <c r="B30" s="469"/>
      <c r="C30" s="102" t="s">
        <v>103</v>
      </c>
      <c r="D30" s="297"/>
      <c r="E30" s="297"/>
      <c r="F30" s="69"/>
      <c r="G30" s="69"/>
      <c r="H30" s="259"/>
      <c r="I30" s="259"/>
      <c r="J30" s="299"/>
    </row>
    <row r="31" spans="1:10">
      <c r="A31" s="469"/>
      <c r="B31" s="469"/>
      <c r="C31" s="102" t="s">
        <v>104</v>
      </c>
      <c r="D31" s="297"/>
      <c r="E31" s="297"/>
      <c r="F31" s="69"/>
      <c r="G31" s="69"/>
      <c r="H31" s="259"/>
      <c r="I31" s="259"/>
      <c r="J31" s="299"/>
    </row>
    <row r="32" spans="1:10" ht="26.25" thickBot="1">
      <c r="A32" s="470"/>
      <c r="B32" s="470"/>
      <c r="C32" s="316" t="s">
        <v>105</v>
      </c>
      <c r="D32" s="330"/>
      <c r="E32" s="330"/>
      <c r="F32" s="70"/>
      <c r="G32" s="70"/>
      <c r="H32" s="331"/>
      <c r="I32" s="331"/>
      <c r="J32" s="318"/>
    </row>
    <row r="33" spans="1:10" ht="39" thickBot="1">
      <c r="A33" s="319" t="s">
        <v>114</v>
      </c>
      <c r="B33" s="323"/>
      <c r="C33" s="323"/>
      <c r="D33" s="314"/>
      <c r="E33" s="314"/>
      <c r="F33" s="334"/>
      <c r="G33" s="334"/>
      <c r="H33" s="335"/>
      <c r="I33" s="335"/>
      <c r="J33" s="315"/>
    </row>
    <row r="34" spans="1:10">
      <c r="A34" s="468"/>
      <c r="B34" s="476"/>
      <c r="C34" s="307" t="s">
        <v>106</v>
      </c>
      <c r="D34" s="310"/>
      <c r="E34" s="310"/>
      <c r="F34" s="65"/>
      <c r="G34" s="65"/>
      <c r="H34" s="311"/>
      <c r="I34" s="311"/>
      <c r="J34" s="312"/>
    </row>
    <row r="35" spans="1:10">
      <c r="A35" s="469"/>
      <c r="B35" s="477"/>
      <c r="C35" s="102" t="s">
        <v>107</v>
      </c>
      <c r="D35" s="297"/>
      <c r="E35" s="297"/>
      <c r="F35" s="69"/>
      <c r="G35" s="69"/>
      <c r="H35" s="259"/>
      <c r="I35" s="259"/>
      <c r="J35" s="299"/>
    </row>
    <row r="36" spans="1:10">
      <c r="A36" s="469"/>
      <c r="B36" s="477"/>
      <c r="C36" s="102" t="s">
        <v>108</v>
      </c>
      <c r="D36" s="297"/>
      <c r="E36" s="297"/>
      <c r="F36" s="69"/>
      <c r="G36" s="69"/>
      <c r="H36" s="259"/>
      <c r="I36" s="259"/>
      <c r="J36" s="299"/>
    </row>
    <row r="37" spans="1:10" ht="13.5" thickBot="1">
      <c r="A37" s="470"/>
      <c r="B37" s="478"/>
      <c r="C37" s="316" t="s">
        <v>109</v>
      </c>
      <c r="D37" s="330"/>
      <c r="E37" s="330"/>
      <c r="F37" s="70"/>
      <c r="G37" s="70"/>
      <c r="H37" s="331"/>
      <c r="I37" s="331"/>
      <c r="J37" s="318"/>
    </row>
    <row r="38" spans="1:10" ht="26.25" thickBot="1">
      <c r="A38" s="445" t="s">
        <v>123</v>
      </c>
      <c r="B38" s="456"/>
      <c r="C38" s="457"/>
      <c r="D38" s="448"/>
      <c r="E38" s="448"/>
      <c r="F38" s="405"/>
      <c r="G38" s="405"/>
      <c r="H38" s="449"/>
      <c r="I38" s="449"/>
      <c r="J38" s="458"/>
    </row>
    <row r="39" spans="1:10">
      <c r="A39" s="459" t="s">
        <v>18</v>
      </c>
      <c r="B39" s="413"/>
      <c r="C39" s="460"/>
      <c r="D39" s="451"/>
      <c r="E39" s="451"/>
      <c r="F39" s="413"/>
      <c r="G39" s="413"/>
      <c r="H39" s="413"/>
      <c r="I39" s="413"/>
      <c r="J39" s="461"/>
    </row>
    <row r="40" spans="1:10" ht="15" customHeight="1">
      <c r="A40" s="462" t="s">
        <v>19</v>
      </c>
      <c r="B40" s="421"/>
      <c r="C40" s="463"/>
      <c r="D40" s="453"/>
      <c r="E40" s="453"/>
      <c r="F40" s="421"/>
      <c r="G40" s="421"/>
      <c r="H40" s="421"/>
      <c r="I40" s="421"/>
      <c r="J40" s="464"/>
    </row>
    <row r="41" spans="1:10">
      <c r="A41" s="462" t="s">
        <v>20</v>
      </c>
      <c r="B41" s="421"/>
      <c r="C41" s="463"/>
      <c r="D41" s="453"/>
      <c r="E41" s="453"/>
      <c r="F41" s="421"/>
      <c r="G41" s="421"/>
      <c r="H41" s="421"/>
      <c r="I41" s="421"/>
      <c r="J41" s="464"/>
    </row>
    <row r="42" spans="1:10">
      <c r="A42" s="462" t="s">
        <v>21</v>
      </c>
      <c r="B42" s="421"/>
      <c r="C42" s="463"/>
      <c r="D42" s="421"/>
      <c r="E42" s="421"/>
      <c r="F42" s="421"/>
      <c r="G42" s="421"/>
      <c r="H42" s="421"/>
      <c r="I42" s="421"/>
      <c r="J42" s="464"/>
    </row>
    <row r="43" spans="1:10">
      <c r="A43" s="462" t="s">
        <v>22</v>
      </c>
      <c r="B43" s="421"/>
      <c r="C43" s="463"/>
      <c r="D43" s="421"/>
      <c r="E43" s="421"/>
      <c r="F43" s="421"/>
      <c r="G43" s="421"/>
      <c r="H43" s="421"/>
      <c r="I43" s="421"/>
      <c r="J43" s="464"/>
    </row>
    <row r="44" spans="1:10">
      <c r="A44" s="462" t="s">
        <v>23</v>
      </c>
      <c r="B44" s="421"/>
      <c r="C44" s="463"/>
      <c r="D44" s="453"/>
      <c r="E44" s="453"/>
      <c r="F44" s="421"/>
      <c r="G44" s="421"/>
      <c r="H44" s="421"/>
      <c r="I44" s="421"/>
      <c r="J44" s="464"/>
    </row>
    <row r="45" spans="1:10">
      <c r="A45" s="462" t="s">
        <v>24</v>
      </c>
      <c r="B45" s="421"/>
      <c r="C45" s="463"/>
      <c r="D45" s="421"/>
      <c r="E45" s="421"/>
      <c r="F45" s="421"/>
      <c r="G45" s="421"/>
      <c r="H45" s="421"/>
      <c r="I45" s="421"/>
      <c r="J45" s="464"/>
    </row>
    <row r="46" spans="1:10">
      <c r="A46" s="462" t="s">
        <v>25</v>
      </c>
      <c r="B46" s="421"/>
      <c r="C46" s="463"/>
      <c r="D46" s="453"/>
      <c r="E46" s="453"/>
      <c r="F46" s="421"/>
      <c r="G46" s="421"/>
      <c r="H46" s="421"/>
      <c r="I46" s="421"/>
      <c r="J46" s="464"/>
    </row>
    <row r="47" spans="1:10" ht="39" customHeight="1">
      <c r="A47" s="475" t="s">
        <v>86</v>
      </c>
      <c r="B47" s="475"/>
      <c r="C47" s="475"/>
      <c r="D47" s="475"/>
      <c r="E47" s="475"/>
      <c r="F47" s="475"/>
      <c r="G47" s="475"/>
      <c r="H47" s="475"/>
      <c r="I47" s="475"/>
      <c r="J47" s="475"/>
    </row>
    <row r="48" spans="1:10" ht="10.5" customHeight="1">
      <c r="A48" s="90"/>
      <c r="B48" s="90"/>
      <c r="C48" s="90"/>
      <c r="D48" s="90"/>
      <c r="E48" s="90"/>
      <c r="F48" s="90"/>
      <c r="G48" s="90"/>
      <c r="H48" s="90"/>
      <c r="I48" s="90"/>
      <c r="J48" s="90"/>
    </row>
    <row r="49" spans="1:10" ht="10.5" customHeight="1">
      <c r="A49" s="113"/>
      <c r="B49" s="115"/>
      <c r="C49" s="113"/>
      <c r="D49" s="324"/>
      <c r="E49" s="105"/>
      <c r="F49" s="115"/>
      <c r="G49" s="115"/>
      <c r="H49" s="324"/>
      <c r="I49" s="105"/>
      <c r="J49" s="325"/>
    </row>
    <row r="50" spans="1:10" ht="10.5" customHeight="1">
      <c r="A50" s="474"/>
      <c r="B50" s="474"/>
      <c r="C50" s="113"/>
      <c r="D50" s="115"/>
      <c r="E50" s="115"/>
      <c r="F50" s="115"/>
      <c r="G50" s="115"/>
      <c r="H50" s="326"/>
      <c r="I50" s="105"/>
      <c r="J50" s="325"/>
    </row>
    <row r="52" spans="1:10" ht="15">
      <c r="C52" s="465"/>
      <c r="D52" s="466"/>
      <c r="E52" s="466"/>
    </row>
    <row r="53" spans="1:10" ht="15">
      <c r="A53" s="327"/>
      <c r="B53" s="327"/>
      <c r="C53" s="471"/>
      <c r="D53" s="472"/>
      <c r="E53" s="473"/>
      <c r="F53" s="115"/>
      <c r="G53" s="115"/>
      <c r="H53" s="328"/>
      <c r="I53" s="105"/>
      <c r="J53" s="325"/>
    </row>
    <row r="54" spans="1:10">
      <c r="A54" s="327"/>
      <c r="B54" s="327"/>
      <c r="C54" s="113"/>
      <c r="D54" s="115"/>
      <c r="E54" s="115"/>
      <c r="F54" s="115"/>
      <c r="G54" s="115"/>
      <c r="H54" s="328"/>
      <c r="I54" s="105"/>
      <c r="J54" s="325"/>
    </row>
    <row r="55" spans="1:10">
      <c r="A55" s="115"/>
      <c r="E55" s="115"/>
      <c r="F55" s="115"/>
      <c r="G55" s="115"/>
      <c r="H55" s="105"/>
      <c r="I55" s="105"/>
      <c r="J55" s="325"/>
    </row>
    <row r="56" spans="1:10">
      <c r="A56" s="115"/>
      <c r="E56" s="115"/>
      <c r="F56" s="115"/>
      <c r="G56" s="115"/>
      <c r="H56" s="105"/>
      <c r="I56" s="105"/>
      <c r="J56" s="325"/>
    </row>
  </sheetData>
  <mergeCells count="21">
    <mergeCell ref="D5:E5"/>
    <mergeCell ref="A13:A14"/>
    <mergeCell ref="J5:J6"/>
    <mergeCell ref="A29:A32"/>
    <mergeCell ref="B17:B27"/>
    <mergeCell ref="A3:J3"/>
    <mergeCell ref="B29:B32"/>
    <mergeCell ref="A4:G4"/>
    <mergeCell ref="A5:A6"/>
    <mergeCell ref="B5:B6"/>
    <mergeCell ref="C5:C6"/>
    <mergeCell ref="C52:E52"/>
    <mergeCell ref="H5:I5"/>
    <mergeCell ref="A17:A27"/>
    <mergeCell ref="F5:G5"/>
    <mergeCell ref="C53:E53"/>
    <mergeCell ref="A50:B50"/>
    <mergeCell ref="A47:J47"/>
    <mergeCell ref="A34:A37"/>
    <mergeCell ref="B34:B37"/>
    <mergeCell ref="A10:A11"/>
  </mergeCells>
  <phoneticPr fontId="13" type="noConversion"/>
  <pageMargins left="0.95" right="0.2" top="0.5" bottom="0.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view="pageBreakPreview" topLeftCell="A26" zoomScaleSheetLayoutView="100" workbookViewId="0">
      <selection activeCell="A50" sqref="A50:J54"/>
    </sheetView>
  </sheetViews>
  <sheetFormatPr defaultRowHeight="12.75"/>
  <cols>
    <col min="1" max="1" width="20.85546875" style="45" customWidth="1"/>
    <col min="2" max="2" width="15.5703125" style="45" customWidth="1"/>
    <col min="3" max="3" width="18" style="46" customWidth="1"/>
    <col min="4" max="4" width="8" style="45" customWidth="1"/>
    <col min="5" max="5" width="7.42578125" style="45" customWidth="1"/>
    <col min="6" max="7" width="8.85546875" style="45" customWidth="1"/>
    <col min="8" max="8" width="8.85546875" style="42" customWidth="1"/>
    <col min="9" max="9" width="8.42578125" style="42" customWidth="1"/>
    <col min="10" max="10" width="12.140625" style="47" customWidth="1"/>
    <col min="11" max="16384" width="9.140625" style="42"/>
  </cols>
  <sheetData>
    <row r="1" spans="1:10">
      <c r="A1" s="115" t="s">
        <v>201</v>
      </c>
    </row>
    <row r="2" spans="1:10">
      <c r="A2" s="45" t="s">
        <v>305</v>
      </c>
      <c r="B2" s="42"/>
    </row>
    <row r="4" spans="1:10" ht="31.5" customHeight="1">
      <c r="A4" s="484" t="s">
        <v>84</v>
      </c>
      <c r="B4" s="484"/>
      <c r="C4" s="484"/>
      <c r="D4" s="484"/>
      <c r="E4" s="484"/>
      <c r="F4" s="484"/>
      <c r="G4" s="484"/>
      <c r="H4" s="485"/>
      <c r="I4" s="485"/>
      <c r="J4" s="485"/>
    </row>
    <row r="5" spans="1:10" ht="17.25" customHeight="1" thickBot="1">
      <c r="A5" s="486"/>
      <c r="B5" s="486"/>
      <c r="C5" s="486"/>
      <c r="D5" s="486"/>
      <c r="E5" s="486"/>
      <c r="F5" s="486"/>
      <c r="G5" s="486"/>
    </row>
    <row r="6" spans="1:10" ht="72" customHeight="1" thickBot="1">
      <c r="A6" s="507" t="s">
        <v>0</v>
      </c>
      <c r="B6" s="505" t="s">
        <v>1</v>
      </c>
      <c r="C6" s="490" t="s">
        <v>2</v>
      </c>
      <c r="D6" s="501" t="s">
        <v>122</v>
      </c>
      <c r="E6" s="502"/>
      <c r="F6" s="501" t="s">
        <v>121</v>
      </c>
      <c r="G6" s="502"/>
      <c r="H6" s="501" t="s">
        <v>120</v>
      </c>
      <c r="I6" s="502"/>
      <c r="J6" s="503" t="s">
        <v>26</v>
      </c>
    </row>
    <row r="7" spans="1:10" ht="33" customHeight="1" thickBot="1">
      <c r="A7" s="508"/>
      <c r="B7" s="506"/>
      <c r="C7" s="491"/>
      <c r="D7" s="50" t="s">
        <v>110</v>
      </c>
      <c r="E7" s="51" t="s">
        <v>3</v>
      </c>
      <c r="F7" s="52" t="s">
        <v>110</v>
      </c>
      <c r="G7" s="49" t="s">
        <v>3</v>
      </c>
      <c r="H7" s="50" t="s">
        <v>110</v>
      </c>
      <c r="I7" s="51" t="s">
        <v>3</v>
      </c>
      <c r="J7" s="504"/>
    </row>
    <row r="8" spans="1:10" ht="26.25" thickBot="1">
      <c r="A8" s="396" t="s">
        <v>16</v>
      </c>
      <c r="B8" s="397"/>
      <c r="C8" s="398"/>
      <c r="D8" s="399"/>
      <c r="E8" s="400"/>
      <c r="F8" s="399"/>
      <c r="G8" s="400"/>
      <c r="H8" s="401"/>
      <c r="I8" s="402"/>
      <c r="J8" s="403">
        <v>0</v>
      </c>
    </row>
    <row r="9" spans="1:10" ht="26.25" thickBot="1">
      <c r="A9" s="404" t="s">
        <v>4</v>
      </c>
      <c r="B9" s="405"/>
      <c r="C9" s="406"/>
      <c r="D9" s="407"/>
      <c r="E9" s="408"/>
      <c r="F9" s="407"/>
      <c r="G9" s="408"/>
      <c r="H9" s="409"/>
      <c r="I9" s="410"/>
      <c r="J9" s="411">
        <v>0</v>
      </c>
    </row>
    <row r="10" spans="1:10">
      <c r="A10" s="412" t="s">
        <v>117</v>
      </c>
      <c r="B10" s="413"/>
      <c r="C10" s="414"/>
      <c r="D10" s="412"/>
      <c r="E10" s="415"/>
      <c r="F10" s="412"/>
      <c r="G10" s="415"/>
      <c r="H10" s="416"/>
      <c r="I10" s="417"/>
      <c r="J10" s="418">
        <v>0</v>
      </c>
    </row>
    <row r="11" spans="1:10">
      <c r="A11" s="493"/>
      <c r="B11" s="413" t="s">
        <v>87</v>
      </c>
      <c r="C11" s="419"/>
      <c r="D11" s="412"/>
      <c r="E11" s="412"/>
      <c r="F11" s="412"/>
      <c r="G11" s="412"/>
      <c r="H11" s="412"/>
      <c r="I11" s="412"/>
      <c r="J11" s="420">
        <v>0</v>
      </c>
    </row>
    <row r="12" spans="1:10">
      <c r="A12" s="494"/>
      <c r="B12" s="421" t="s">
        <v>88</v>
      </c>
      <c r="C12" s="419"/>
      <c r="D12" s="412"/>
      <c r="E12" s="412"/>
      <c r="F12" s="412"/>
      <c r="G12" s="412"/>
      <c r="H12" s="412"/>
      <c r="I12" s="412"/>
      <c r="J12" s="420">
        <v>0</v>
      </c>
    </row>
    <row r="13" spans="1:10">
      <c r="A13" s="422" t="s">
        <v>116</v>
      </c>
      <c r="B13" s="423"/>
      <c r="C13" s="419"/>
      <c r="D13" s="424"/>
      <c r="E13" s="425"/>
      <c r="F13" s="424"/>
      <c r="G13" s="425"/>
      <c r="H13" s="426"/>
      <c r="I13" s="427"/>
      <c r="J13" s="420">
        <v>0</v>
      </c>
    </row>
    <row r="14" spans="1:10">
      <c r="A14" s="510"/>
      <c r="B14" s="421" t="s">
        <v>89</v>
      </c>
      <c r="C14" s="419"/>
      <c r="D14" s="412"/>
      <c r="E14" s="412"/>
      <c r="F14" s="412"/>
      <c r="G14" s="412"/>
      <c r="H14" s="412"/>
      <c r="I14" s="412"/>
      <c r="J14" s="420">
        <v>0</v>
      </c>
    </row>
    <row r="15" spans="1:10" ht="13.5" thickBot="1">
      <c r="A15" s="511"/>
      <c r="B15" s="428" t="s">
        <v>90</v>
      </c>
      <c r="C15" s="429"/>
      <c r="D15" s="412"/>
      <c r="E15" s="412"/>
      <c r="F15" s="412"/>
      <c r="G15" s="412"/>
      <c r="H15" s="412"/>
      <c r="I15" s="412"/>
      <c r="J15" s="430">
        <v>0</v>
      </c>
    </row>
    <row r="16" spans="1:10" ht="26.25" thickBot="1">
      <c r="A16" s="73" t="s">
        <v>5</v>
      </c>
      <c r="B16" s="55"/>
      <c r="C16" s="74"/>
      <c r="D16" s="56"/>
      <c r="E16" s="57"/>
      <c r="F16" s="93"/>
      <c r="G16" s="57"/>
      <c r="H16" s="58"/>
      <c r="I16" s="59"/>
      <c r="J16" s="60">
        <v>0</v>
      </c>
    </row>
    <row r="17" spans="1:10">
      <c r="A17" s="75" t="s">
        <v>112</v>
      </c>
      <c r="B17" s="62"/>
      <c r="C17" s="94"/>
      <c r="D17" s="95"/>
      <c r="E17" s="63"/>
      <c r="F17" s="61"/>
      <c r="G17" s="63"/>
      <c r="H17" s="95"/>
      <c r="I17" s="63"/>
      <c r="J17" s="64">
        <v>0</v>
      </c>
    </row>
    <row r="18" spans="1:10" ht="25.5">
      <c r="A18" s="495"/>
      <c r="B18" s="478"/>
      <c r="C18" s="77" t="s">
        <v>91</v>
      </c>
      <c r="D18" s="61"/>
      <c r="E18" s="61"/>
      <c r="F18" s="61"/>
      <c r="G18" s="61"/>
      <c r="H18" s="61"/>
      <c r="I18" s="61"/>
      <c r="J18" s="68">
        <v>0</v>
      </c>
    </row>
    <row r="19" spans="1:10">
      <c r="A19" s="496"/>
      <c r="B19" s="492"/>
      <c r="C19" s="77" t="s">
        <v>92</v>
      </c>
      <c r="D19" s="61"/>
      <c r="E19" s="61"/>
      <c r="F19" s="61"/>
      <c r="G19" s="61"/>
      <c r="H19" s="61"/>
      <c r="I19" s="61"/>
      <c r="J19" s="68">
        <v>0</v>
      </c>
    </row>
    <row r="20" spans="1:10">
      <c r="A20" s="496"/>
      <c r="B20" s="492"/>
      <c r="C20" s="77" t="s">
        <v>93</v>
      </c>
      <c r="D20" s="61"/>
      <c r="E20" s="61"/>
      <c r="F20" s="61"/>
      <c r="G20" s="61"/>
      <c r="H20" s="61"/>
      <c r="I20" s="61"/>
      <c r="J20" s="68">
        <v>0</v>
      </c>
    </row>
    <row r="21" spans="1:10" ht="25.5">
      <c r="A21" s="496"/>
      <c r="B21" s="492"/>
      <c r="C21" s="77" t="s">
        <v>94</v>
      </c>
      <c r="D21" s="61"/>
      <c r="E21" s="61"/>
      <c r="F21" s="61"/>
      <c r="G21" s="61"/>
      <c r="H21" s="61"/>
      <c r="I21" s="61"/>
      <c r="J21" s="68">
        <v>0</v>
      </c>
    </row>
    <row r="22" spans="1:10">
      <c r="A22" s="496"/>
      <c r="B22" s="492"/>
      <c r="C22" s="77" t="s">
        <v>95</v>
      </c>
      <c r="D22" s="61"/>
      <c r="E22" s="61"/>
      <c r="F22" s="61"/>
      <c r="G22" s="61"/>
      <c r="H22" s="61"/>
      <c r="I22" s="61"/>
      <c r="J22" s="68">
        <v>0</v>
      </c>
    </row>
    <row r="23" spans="1:10">
      <c r="A23" s="496"/>
      <c r="B23" s="492"/>
      <c r="C23" s="77" t="s">
        <v>96</v>
      </c>
      <c r="D23" s="61"/>
      <c r="E23" s="61"/>
      <c r="F23" s="61"/>
      <c r="G23" s="61"/>
      <c r="H23" s="61"/>
      <c r="I23" s="61"/>
      <c r="J23" s="68">
        <v>0</v>
      </c>
    </row>
    <row r="24" spans="1:10">
      <c r="A24" s="496"/>
      <c r="B24" s="492"/>
      <c r="C24" s="77" t="s">
        <v>97</v>
      </c>
      <c r="D24" s="61"/>
      <c r="E24" s="61"/>
      <c r="F24" s="61"/>
      <c r="G24" s="61"/>
      <c r="H24" s="61"/>
      <c r="I24" s="61"/>
      <c r="J24" s="68">
        <v>0</v>
      </c>
    </row>
    <row r="25" spans="1:10">
      <c r="A25" s="496"/>
      <c r="B25" s="492"/>
      <c r="C25" s="77" t="s">
        <v>98</v>
      </c>
      <c r="D25" s="61"/>
      <c r="E25" s="61"/>
      <c r="F25" s="61"/>
      <c r="G25" s="61"/>
      <c r="H25" s="61"/>
      <c r="I25" s="61"/>
      <c r="J25" s="68">
        <v>0</v>
      </c>
    </row>
    <row r="26" spans="1:10">
      <c r="A26" s="496"/>
      <c r="B26" s="492"/>
      <c r="C26" s="77" t="s">
        <v>99</v>
      </c>
      <c r="D26" s="61"/>
      <c r="E26" s="61"/>
      <c r="F26" s="61"/>
      <c r="G26" s="61"/>
      <c r="H26" s="61"/>
      <c r="I26" s="61"/>
      <c r="J26" s="68">
        <v>0</v>
      </c>
    </row>
    <row r="27" spans="1:10">
      <c r="A27" s="496"/>
      <c r="B27" s="492"/>
      <c r="C27" s="77" t="s">
        <v>100</v>
      </c>
      <c r="D27" s="61"/>
      <c r="E27" s="61"/>
      <c r="F27" s="61"/>
      <c r="G27" s="61"/>
      <c r="H27" s="61"/>
      <c r="I27" s="61"/>
      <c r="J27" s="68">
        <v>0</v>
      </c>
    </row>
    <row r="28" spans="1:10" ht="13.5" thickBot="1">
      <c r="A28" s="496"/>
      <c r="B28" s="492"/>
      <c r="C28" s="78" t="s">
        <v>101</v>
      </c>
      <c r="D28" s="61"/>
      <c r="E28" s="61"/>
      <c r="F28" s="61"/>
      <c r="G28" s="61"/>
      <c r="H28" s="61"/>
      <c r="I28" s="61"/>
      <c r="J28" s="72">
        <v>0</v>
      </c>
    </row>
    <row r="29" spans="1:10">
      <c r="A29" s="79" t="s">
        <v>113</v>
      </c>
      <c r="B29" s="80"/>
      <c r="C29" s="81"/>
      <c r="D29" s="82"/>
      <c r="E29" s="76"/>
      <c r="F29" s="82"/>
      <c r="G29" s="76"/>
      <c r="H29" s="83"/>
      <c r="I29" s="84"/>
      <c r="J29" s="85">
        <v>0</v>
      </c>
    </row>
    <row r="30" spans="1:10">
      <c r="A30" s="495"/>
      <c r="B30" s="478"/>
      <c r="C30" s="77" t="s">
        <v>102</v>
      </c>
      <c r="D30" s="61"/>
      <c r="E30" s="61"/>
      <c r="F30" s="61"/>
      <c r="G30" s="61"/>
      <c r="H30" s="61"/>
      <c r="I30" s="61"/>
      <c r="J30" s="68">
        <v>0</v>
      </c>
    </row>
    <row r="31" spans="1:10">
      <c r="A31" s="496"/>
      <c r="B31" s="492"/>
      <c r="C31" s="77" t="s">
        <v>103</v>
      </c>
      <c r="D31" s="61"/>
      <c r="E31" s="61"/>
      <c r="F31" s="61"/>
      <c r="G31" s="61"/>
      <c r="H31" s="61"/>
      <c r="I31" s="61"/>
      <c r="J31" s="68">
        <v>0</v>
      </c>
    </row>
    <row r="32" spans="1:10">
      <c r="A32" s="496"/>
      <c r="B32" s="492"/>
      <c r="C32" s="77" t="s">
        <v>104</v>
      </c>
      <c r="D32" s="61"/>
      <c r="E32" s="61"/>
      <c r="F32" s="61"/>
      <c r="G32" s="61"/>
      <c r="H32" s="61"/>
      <c r="I32" s="61"/>
      <c r="J32" s="68">
        <v>0</v>
      </c>
    </row>
    <row r="33" spans="1:10" ht="26.25" thickBot="1">
      <c r="A33" s="497"/>
      <c r="B33" s="498"/>
      <c r="C33" s="86" t="s">
        <v>105</v>
      </c>
      <c r="D33" s="61"/>
      <c r="E33" s="61"/>
      <c r="F33" s="61"/>
      <c r="G33" s="61"/>
      <c r="H33" s="61"/>
      <c r="I33" s="61"/>
      <c r="J33" s="87">
        <v>0</v>
      </c>
    </row>
    <row r="34" spans="1:10" ht="38.25">
      <c r="A34" s="88" t="s">
        <v>114</v>
      </c>
      <c r="B34" s="89"/>
      <c r="C34" s="81"/>
      <c r="D34" s="82"/>
      <c r="E34" s="76"/>
      <c r="F34" s="82"/>
      <c r="G34" s="76"/>
      <c r="H34" s="83"/>
      <c r="I34" s="84"/>
      <c r="J34" s="85">
        <v>0</v>
      </c>
    </row>
    <row r="35" spans="1:10">
      <c r="A35" s="495"/>
      <c r="B35" s="478"/>
      <c r="C35" s="77" t="s">
        <v>106</v>
      </c>
      <c r="D35" s="61"/>
      <c r="E35" s="61"/>
      <c r="F35" s="61"/>
      <c r="G35" s="61"/>
      <c r="H35" s="61"/>
      <c r="I35" s="61"/>
      <c r="J35" s="68">
        <v>0</v>
      </c>
    </row>
    <row r="36" spans="1:10">
      <c r="A36" s="496"/>
      <c r="B36" s="499"/>
      <c r="C36" s="77" t="s">
        <v>107</v>
      </c>
      <c r="D36" s="61"/>
      <c r="E36" s="61"/>
      <c r="F36" s="61"/>
      <c r="G36" s="61"/>
      <c r="H36" s="61"/>
      <c r="I36" s="61"/>
      <c r="J36" s="68">
        <v>0</v>
      </c>
    </row>
    <row r="37" spans="1:10">
      <c r="A37" s="496"/>
      <c r="B37" s="499"/>
      <c r="C37" s="77" t="s">
        <v>108</v>
      </c>
      <c r="D37" s="61"/>
      <c r="E37" s="61"/>
      <c r="F37" s="61"/>
      <c r="G37" s="61"/>
      <c r="H37" s="61"/>
      <c r="I37" s="61"/>
      <c r="J37" s="68">
        <v>0</v>
      </c>
    </row>
    <row r="38" spans="1:10" ht="13.5" thickBot="1">
      <c r="A38" s="497"/>
      <c r="B38" s="500"/>
      <c r="C38" s="86" t="s">
        <v>109</v>
      </c>
      <c r="D38" s="61"/>
      <c r="E38" s="61"/>
      <c r="F38" s="61"/>
      <c r="G38" s="61"/>
      <c r="H38" s="61"/>
      <c r="I38" s="61"/>
      <c r="J38" s="87">
        <v>0</v>
      </c>
    </row>
    <row r="39" spans="1:10" ht="26.25" thickBot="1">
      <c r="A39" s="396" t="s">
        <v>17</v>
      </c>
      <c r="B39" s="431"/>
      <c r="C39" s="432"/>
      <c r="D39" s="433"/>
      <c r="E39" s="434"/>
      <c r="F39" s="433"/>
      <c r="G39" s="434"/>
      <c r="H39" s="401"/>
      <c r="I39" s="402"/>
      <c r="J39" s="403">
        <v>0</v>
      </c>
    </row>
    <row r="40" spans="1:10">
      <c r="A40" s="435" t="s">
        <v>18</v>
      </c>
      <c r="B40" s="436"/>
      <c r="C40" s="437"/>
      <c r="D40" s="412"/>
      <c r="E40" s="412"/>
      <c r="F40" s="412"/>
      <c r="G40" s="412"/>
      <c r="H40" s="412"/>
      <c r="I40" s="412"/>
      <c r="J40" s="438">
        <v>0</v>
      </c>
    </row>
    <row r="41" spans="1:10" ht="15" customHeight="1">
      <c r="A41" s="439" t="s">
        <v>19</v>
      </c>
      <c r="B41" s="421"/>
      <c r="C41" s="440"/>
      <c r="D41" s="412"/>
      <c r="E41" s="412"/>
      <c r="F41" s="412"/>
      <c r="G41" s="412"/>
      <c r="H41" s="412"/>
      <c r="I41" s="412"/>
      <c r="J41" s="420">
        <v>0</v>
      </c>
    </row>
    <row r="42" spans="1:10">
      <c r="A42" s="439" t="s">
        <v>20</v>
      </c>
      <c r="B42" s="421"/>
      <c r="C42" s="440"/>
      <c r="D42" s="412"/>
      <c r="E42" s="412"/>
      <c r="F42" s="412"/>
      <c r="G42" s="412"/>
      <c r="H42" s="412"/>
      <c r="I42" s="412"/>
      <c r="J42" s="420">
        <v>0</v>
      </c>
    </row>
    <row r="43" spans="1:10">
      <c r="A43" s="439" t="s">
        <v>21</v>
      </c>
      <c r="B43" s="421"/>
      <c r="C43" s="440"/>
      <c r="D43" s="412"/>
      <c r="E43" s="412"/>
      <c r="F43" s="412"/>
      <c r="G43" s="412"/>
      <c r="H43" s="412"/>
      <c r="I43" s="412"/>
      <c r="J43" s="420">
        <v>0</v>
      </c>
    </row>
    <row r="44" spans="1:10">
      <c r="A44" s="439" t="s">
        <v>22</v>
      </c>
      <c r="B44" s="421"/>
      <c r="C44" s="440"/>
      <c r="D44" s="412"/>
      <c r="E44" s="412"/>
      <c r="F44" s="412"/>
      <c r="G44" s="412"/>
      <c r="H44" s="412"/>
      <c r="I44" s="412"/>
      <c r="J44" s="420">
        <v>0</v>
      </c>
    </row>
    <row r="45" spans="1:10">
      <c r="A45" s="439" t="s">
        <v>23</v>
      </c>
      <c r="B45" s="421"/>
      <c r="C45" s="440"/>
      <c r="D45" s="412"/>
      <c r="E45" s="412"/>
      <c r="F45" s="412"/>
      <c r="G45" s="412"/>
      <c r="H45" s="412"/>
      <c r="I45" s="412"/>
      <c r="J45" s="420">
        <v>0</v>
      </c>
    </row>
    <row r="46" spans="1:10">
      <c r="A46" s="439" t="s">
        <v>24</v>
      </c>
      <c r="B46" s="421"/>
      <c r="C46" s="440"/>
      <c r="D46" s="412"/>
      <c r="E46" s="412"/>
      <c r="F46" s="412"/>
      <c r="G46" s="412"/>
      <c r="H46" s="412"/>
      <c r="I46" s="412"/>
      <c r="J46" s="420">
        <v>0</v>
      </c>
    </row>
    <row r="47" spans="1:10" ht="13.5" thickBot="1">
      <c r="A47" s="441" t="s">
        <v>25</v>
      </c>
      <c r="B47" s="442"/>
      <c r="C47" s="443"/>
      <c r="D47" s="412"/>
      <c r="E47" s="412"/>
      <c r="F47" s="412"/>
      <c r="G47" s="412"/>
      <c r="H47" s="412"/>
      <c r="I47" s="412"/>
      <c r="J47" s="444">
        <v>0</v>
      </c>
    </row>
    <row r="48" spans="1:10" ht="41.25" customHeight="1">
      <c r="A48" s="509" t="s">
        <v>86</v>
      </c>
      <c r="B48" s="509"/>
      <c r="C48" s="509"/>
      <c r="D48" s="509"/>
      <c r="E48" s="509"/>
      <c r="F48" s="509"/>
      <c r="G48" s="509"/>
      <c r="H48" s="509"/>
      <c r="I48" s="509"/>
      <c r="J48" s="509"/>
    </row>
    <row r="49" spans="1:10">
      <c r="A49" s="96"/>
      <c r="B49" s="96"/>
      <c r="C49" s="96"/>
      <c r="D49" s="96"/>
      <c r="E49" s="96"/>
      <c r="F49" s="96"/>
      <c r="G49" s="96"/>
      <c r="H49" s="96"/>
      <c r="I49" s="96"/>
      <c r="J49" s="96"/>
    </row>
    <row r="50" spans="1:10">
      <c r="A50" s="113"/>
      <c r="B50" s="115"/>
      <c r="C50" s="113"/>
      <c r="D50" s="324"/>
      <c r="E50" s="105"/>
      <c r="F50" s="115"/>
      <c r="G50" s="115"/>
      <c r="H50" s="324"/>
      <c r="I50" s="105"/>
      <c r="J50" s="325"/>
    </row>
    <row r="51" spans="1:10">
      <c r="A51" s="474"/>
      <c r="B51" s="474"/>
      <c r="C51" s="113"/>
      <c r="D51" s="115"/>
      <c r="E51" s="115"/>
      <c r="F51" s="115"/>
      <c r="G51" s="115"/>
      <c r="H51" s="326"/>
      <c r="I51" s="105"/>
      <c r="J51" s="325"/>
    </row>
    <row r="52" spans="1:10">
      <c r="A52" s="327"/>
      <c r="B52" s="327"/>
      <c r="C52" s="113"/>
      <c r="D52" s="115"/>
      <c r="E52" s="115"/>
      <c r="F52" s="115"/>
      <c r="G52" s="115"/>
      <c r="H52" s="328"/>
      <c r="I52" s="105"/>
      <c r="J52" s="325"/>
    </row>
    <row r="53" spans="1:10" ht="15">
      <c r="A53" s="115"/>
      <c r="B53" s="465"/>
      <c r="C53" s="466"/>
      <c r="D53" s="466"/>
      <c r="E53" s="115"/>
      <c r="F53" s="115"/>
      <c r="G53" s="115"/>
      <c r="H53" s="105"/>
      <c r="I53" s="105"/>
      <c r="J53" s="325"/>
    </row>
    <row r="54" spans="1:10" ht="15">
      <c r="A54" s="115"/>
      <c r="B54" s="471"/>
      <c r="C54" s="472"/>
      <c r="D54" s="473"/>
      <c r="E54" s="115"/>
      <c r="F54" s="115"/>
      <c r="G54" s="115"/>
      <c r="H54" s="105"/>
      <c r="I54" s="105"/>
      <c r="J54" s="325"/>
    </row>
  </sheetData>
  <mergeCells count="21">
    <mergeCell ref="B53:D53"/>
    <mergeCell ref="B54:D54"/>
    <mergeCell ref="A48:J48"/>
    <mergeCell ref="A18:A28"/>
    <mergeCell ref="A14:A15"/>
    <mergeCell ref="F6:G6"/>
    <mergeCell ref="A35:A38"/>
    <mergeCell ref="B35:B38"/>
    <mergeCell ref="H6:I6"/>
    <mergeCell ref="J6:J7"/>
    <mergeCell ref="B6:B7"/>
    <mergeCell ref="A51:B51"/>
    <mergeCell ref="D6:E6"/>
    <mergeCell ref="A6:A7"/>
    <mergeCell ref="C6:C7"/>
    <mergeCell ref="B18:B28"/>
    <mergeCell ref="A11:A12"/>
    <mergeCell ref="A4:J4"/>
    <mergeCell ref="A30:A33"/>
    <mergeCell ref="B30:B33"/>
    <mergeCell ref="A5:G5"/>
  </mergeCells>
  <phoneticPr fontId="13" type="noConversion"/>
  <pageMargins left="0.45" right="0.45" top="0.75" bottom="0.75" header="0.3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topLeftCell="A25" zoomScaleSheetLayoutView="100" workbookViewId="0">
      <selection activeCell="A40" sqref="A40:J45"/>
    </sheetView>
  </sheetViews>
  <sheetFormatPr defaultRowHeight="12.75"/>
  <cols>
    <col min="1" max="1" width="18.28515625" style="98" customWidth="1"/>
    <col min="2" max="2" width="17" style="98" customWidth="1"/>
    <col min="3" max="3" width="18.85546875" style="98" customWidth="1"/>
    <col min="4" max="4" width="7.7109375" style="42" customWidth="1"/>
    <col min="5" max="5" width="8.5703125" style="42" customWidth="1"/>
    <col min="6" max="6" width="7.5703125" style="42" customWidth="1"/>
    <col min="7" max="7" width="8.28515625" style="42" customWidth="1"/>
    <col min="8" max="8" width="8.5703125" style="42" customWidth="1"/>
    <col min="9" max="9" width="8" style="42" customWidth="1"/>
    <col min="10" max="10" width="9" style="42" customWidth="1"/>
    <col min="11" max="16384" width="9.140625" style="42"/>
  </cols>
  <sheetData>
    <row r="1" spans="1:10">
      <c r="A1" s="115" t="s">
        <v>201</v>
      </c>
      <c r="F1" s="45"/>
    </row>
    <row r="2" spans="1:10">
      <c r="A2" s="45" t="s">
        <v>202</v>
      </c>
      <c r="F2" s="45"/>
    </row>
    <row r="3" spans="1:10">
      <c r="A3" s="45"/>
      <c r="F3" s="45"/>
    </row>
    <row r="4" spans="1:10" ht="31.5" customHeight="1">
      <c r="A4" s="484" t="s">
        <v>83</v>
      </c>
      <c r="B4" s="484"/>
      <c r="C4" s="484"/>
      <c r="D4" s="484"/>
      <c r="E4" s="484"/>
      <c r="F4" s="484"/>
      <c r="G4" s="484"/>
      <c r="H4" s="524"/>
      <c r="I4" s="524"/>
      <c r="J4" s="524"/>
    </row>
    <row r="5" spans="1:10" ht="15.75" customHeight="1" thickBot="1">
      <c r="A5" s="486"/>
      <c r="B5" s="486"/>
      <c r="C5" s="486"/>
      <c r="D5" s="486"/>
      <c r="E5" s="486"/>
      <c r="F5" s="486"/>
      <c r="G5" s="486"/>
    </row>
    <row r="6" spans="1:10" ht="83.25" customHeight="1" thickBot="1">
      <c r="A6" s="507" t="s">
        <v>0</v>
      </c>
      <c r="B6" s="505" t="s">
        <v>1</v>
      </c>
      <c r="C6" s="514" t="s">
        <v>2</v>
      </c>
      <c r="D6" s="501" t="s">
        <v>122</v>
      </c>
      <c r="E6" s="502"/>
      <c r="F6" s="501" t="s">
        <v>121</v>
      </c>
      <c r="G6" s="502"/>
      <c r="H6" s="501" t="s">
        <v>120</v>
      </c>
      <c r="I6" s="502"/>
      <c r="J6" s="503" t="s">
        <v>26</v>
      </c>
    </row>
    <row r="7" spans="1:10" ht="28.5" customHeight="1" thickBot="1">
      <c r="A7" s="512"/>
      <c r="B7" s="513"/>
      <c r="C7" s="515"/>
      <c r="D7" s="301" t="s">
        <v>110</v>
      </c>
      <c r="E7" s="302" t="s">
        <v>3</v>
      </c>
      <c r="F7" s="303" t="s">
        <v>110</v>
      </c>
      <c r="G7" s="304" t="s">
        <v>3</v>
      </c>
      <c r="H7" s="301" t="s">
        <v>110</v>
      </c>
      <c r="I7" s="302" t="s">
        <v>3</v>
      </c>
      <c r="J7" s="517"/>
    </row>
    <row r="8" spans="1:10" ht="26.25" thickBot="1">
      <c r="A8" s="73" t="s">
        <v>129</v>
      </c>
      <c r="B8" s="109"/>
      <c r="C8" s="109"/>
      <c r="D8" s="340"/>
      <c r="E8" s="340"/>
      <c r="F8" s="340"/>
      <c r="G8" s="340"/>
      <c r="H8" s="340"/>
      <c r="I8" s="340"/>
      <c r="J8" s="341" t="e">
        <f>I8/G8</f>
        <v>#DIV/0!</v>
      </c>
    </row>
    <row r="9" spans="1:10" ht="26.25" thickBot="1">
      <c r="A9" s="99" t="s">
        <v>130</v>
      </c>
      <c r="B9" s="313"/>
      <c r="C9" s="100"/>
      <c r="D9" s="343"/>
      <c r="E9" s="343"/>
      <c r="F9" s="344"/>
      <c r="G9" s="344"/>
      <c r="H9" s="345"/>
      <c r="I9" s="345"/>
      <c r="J9" s="346">
        <v>0</v>
      </c>
    </row>
    <row r="10" spans="1:10" ht="25.5">
      <c r="A10" s="307" t="s">
        <v>117</v>
      </c>
      <c r="B10" s="308"/>
      <c r="C10" s="309"/>
      <c r="D10" s="310"/>
      <c r="E10" s="310"/>
      <c r="F10" s="65"/>
      <c r="G10" s="65"/>
      <c r="H10" s="311"/>
      <c r="I10" s="311"/>
      <c r="J10" s="312">
        <v>0</v>
      </c>
    </row>
    <row r="11" spans="1:10">
      <c r="A11" s="519"/>
      <c r="B11" s="102" t="s">
        <v>87</v>
      </c>
      <c r="C11" s="298"/>
      <c r="D11" s="69"/>
      <c r="E11" s="69"/>
      <c r="F11" s="69"/>
      <c r="G11" s="69"/>
      <c r="H11" s="69"/>
      <c r="I11" s="69"/>
      <c r="J11" s="299">
        <v>0</v>
      </c>
    </row>
    <row r="12" spans="1:10">
      <c r="A12" s="519"/>
      <c r="B12" s="102" t="s">
        <v>88</v>
      </c>
      <c r="C12" s="298"/>
      <c r="D12" s="69"/>
      <c r="E12" s="69"/>
      <c r="F12" s="69"/>
      <c r="G12" s="69"/>
      <c r="H12" s="69"/>
      <c r="I12" s="69"/>
      <c r="J12" s="299">
        <v>0</v>
      </c>
    </row>
    <row r="13" spans="1:10" ht="25.5">
      <c r="A13" s="102" t="s">
        <v>116</v>
      </c>
      <c r="B13" s="305"/>
      <c r="C13" s="298"/>
      <c r="D13" s="297"/>
      <c r="E13" s="297"/>
      <c r="F13" s="69"/>
      <c r="G13" s="69"/>
      <c r="H13" s="259"/>
      <c r="I13" s="259"/>
      <c r="J13" s="299">
        <v>0</v>
      </c>
    </row>
    <row r="14" spans="1:10">
      <c r="A14" s="525"/>
      <c r="B14" s="102" t="s">
        <v>89</v>
      </c>
      <c r="C14" s="298"/>
      <c r="D14" s="69"/>
      <c r="E14" s="69"/>
      <c r="F14" s="69"/>
      <c r="G14" s="69"/>
      <c r="H14" s="69"/>
      <c r="I14" s="69"/>
      <c r="J14" s="299">
        <v>0</v>
      </c>
    </row>
    <row r="15" spans="1:10" ht="13.5" thickBot="1">
      <c r="A15" s="520"/>
      <c r="B15" s="316" t="s">
        <v>90</v>
      </c>
      <c r="C15" s="317"/>
      <c r="D15" s="70"/>
      <c r="E15" s="70"/>
      <c r="F15" s="70"/>
      <c r="G15" s="70"/>
      <c r="H15" s="70"/>
      <c r="I15" s="70"/>
      <c r="J15" s="318">
        <v>0</v>
      </c>
    </row>
    <row r="16" spans="1:10" ht="26.25" thickBot="1">
      <c r="A16" s="73" t="s">
        <v>5</v>
      </c>
      <c r="B16" s="101"/>
      <c r="C16" s="109"/>
      <c r="D16" s="340"/>
      <c r="E16" s="340"/>
      <c r="F16" s="340"/>
      <c r="G16" s="340"/>
      <c r="H16" s="340"/>
      <c r="I16" s="340"/>
      <c r="J16" s="341" t="e">
        <f>I16/G16</f>
        <v>#DIV/0!</v>
      </c>
    </row>
    <row r="17" spans="1:10" ht="26.25" thickBot="1">
      <c r="A17" s="319" t="s">
        <v>112</v>
      </c>
      <c r="B17" s="320"/>
      <c r="C17" s="320"/>
      <c r="D17" s="342"/>
      <c r="E17" s="342"/>
      <c r="F17" s="342"/>
      <c r="G17" s="342"/>
      <c r="H17" s="342"/>
      <c r="I17" s="342"/>
      <c r="J17" s="341" t="e">
        <f>I17/G17</f>
        <v>#DIV/0!</v>
      </c>
    </row>
    <row r="18" spans="1:10" ht="25.5">
      <c r="A18" s="518"/>
      <c r="B18" s="521"/>
      <c r="C18" s="307" t="s">
        <v>91</v>
      </c>
      <c r="D18" s="310"/>
      <c r="E18" s="310"/>
      <c r="F18" s="65"/>
      <c r="G18" s="65"/>
      <c r="H18" s="65"/>
      <c r="I18" s="65"/>
      <c r="J18" s="312">
        <v>0</v>
      </c>
    </row>
    <row r="19" spans="1:10">
      <c r="A19" s="519"/>
      <c r="B19" s="522"/>
      <c r="C19" s="102" t="s">
        <v>92</v>
      </c>
      <c r="D19" s="297"/>
      <c r="E19" s="297"/>
      <c r="F19" s="69"/>
      <c r="G19" s="69"/>
      <c r="H19" s="69"/>
      <c r="I19" s="69"/>
      <c r="J19" s="299">
        <v>0</v>
      </c>
    </row>
    <row r="20" spans="1:10">
      <c r="A20" s="519"/>
      <c r="B20" s="522"/>
      <c r="C20" s="102" t="s">
        <v>93</v>
      </c>
      <c r="D20" s="69"/>
      <c r="E20" s="69"/>
      <c r="F20" s="69"/>
      <c r="G20" s="69"/>
      <c r="H20" s="69"/>
      <c r="I20" s="69"/>
      <c r="J20" s="299">
        <v>0</v>
      </c>
    </row>
    <row r="21" spans="1:10" ht="25.5">
      <c r="A21" s="519"/>
      <c r="B21" s="522"/>
      <c r="C21" s="102" t="s">
        <v>94</v>
      </c>
      <c r="D21" s="297"/>
      <c r="E21" s="297"/>
      <c r="F21" s="69"/>
      <c r="G21" s="69"/>
      <c r="H21" s="69"/>
      <c r="I21" s="69"/>
      <c r="J21" s="299" t="e">
        <f>I21/G21</f>
        <v>#DIV/0!</v>
      </c>
    </row>
    <row r="22" spans="1:10">
      <c r="A22" s="519"/>
      <c r="B22" s="522"/>
      <c r="C22" s="102" t="s">
        <v>95</v>
      </c>
      <c r="D22" s="297"/>
      <c r="E22" s="297"/>
      <c r="F22" s="69"/>
      <c r="G22" s="69"/>
      <c r="H22" s="69"/>
      <c r="I22" s="69"/>
      <c r="J22" s="299" t="e">
        <f>I22/G22</f>
        <v>#DIV/0!</v>
      </c>
    </row>
    <row r="23" spans="1:10">
      <c r="A23" s="519"/>
      <c r="B23" s="522"/>
      <c r="C23" s="102" t="s">
        <v>96</v>
      </c>
      <c r="D23" s="69"/>
      <c r="E23" s="69"/>
      <c r="F23" s="69"/>
      <c r="G23" s="69"/>
      <c r="H23" s="69"/>
      <c r="I23" s="69"/>
      <c r="J23" s="299">
        <v>0</v>
      </c>
    </row>
    <row r="24" spans="1:10">
      <c r="A24" s="519"/>
      <c r="B24" s="522"/>
      <c r="C24" s="102" t="s">
        <v>97</v>
      </c>
      <c r="D24" s="69"/>
      <c r="E24" s="69"/>
      <c r="F24" s="69"/>
      <c r="G24" s="69"/>
      <c r="H24" s="69"/>
      <c r="I24" s="69"/>
      <c r="J24" s="299">
        <v>0</v>
      </c>
    </row>
    <row r="25" spans="1:10">
      <c r="A25" s="519"/>
      <c r="B25" s="522"/>
      <c r="C25" s="102" t="s">
        <v>98</v>
      </c>
      <c r="D25" s="69"/>
      <c r="E25" s="69"/>
      <c r="F25" s="69"/>
      <c r="G25" s="69"/>
      <c r="H25" s="69"/>
      <c r="I25" s="69"/>
      <c r="J25" s="299">
        <v>0</v>
      </c>
    </row>
    <row r="26" spans="1:10">
      <c r="A26" s="519"/>
      <c r="B26" s="522"/>
      <c r="C26" s="102" t="s">
        <v>99</v>
      </c>
      <c r="D26" s="69"/>
      <c r="E26" s="69"/>
      <c r="F26" s="69"/>
      <c r="G26" s="69"/>
      <c r="H26" s="69"/>
      <c r="I26" s="69"/>
      <c r="J26" s="299">
        <v>0</v>
      </c>
    </row>
    <row r="27" spans="1:10">
      <c r="A27" s="519"/>
      <c r="B27" s="522"/>
      <c r="C27" s="102" t="s">
        <v>100</v>
      </c>
      <c r="D27" s="69"/>
      <c r="E27" s="69"/>
      <c r="F27" s="69"/>
      <c r="G27" s="69"/>
      <c r="H27" s="69"/>
      <c r="I27" s="69"/>
      <c r="J27" s="299" t="e">
        <f>I27/G27</f>
        <v>#DIV/0!</v>
      </c>
    </row>
    <row r="28" spans="1:10" ht="13.5" thickBot="1">
      <c r="A28" s="520"/>
      <c r="B28" s="523"/>
      <c r="C28" s="316" t="s">
        <v>101</v>
      </c>
      <c r="D28" s="70"/>
      <c r="E28" s="70"/>
      <c r="F28" s="70"/>
      <c r="G28" s="70"/>
      <c r="H28" s="70"/>
      <c r="I28" s="70"/>
      <c r="J28" s="318">
        <v>0</v>
      </c>
    </row>
    <row r="29" spans="1:10" ht="13.5" thickBot="1">
      <c r="A29" s="322" t="s">
        <v>113</v>
      </c>
      <c r="B29" s="320"/>
      <c r="C29" s="323"/>
      <c r="D29" s="314"/>
      <c r="E29" s="314"/>
      <c r="F29" s="314"/>
      <c r="G29" s="314"/>
      <c r="H29" s="314"/>
      <c r="I29" s="314"/>
      <c r="J29" s="315" t="e">
        <f>I29/G29</f>
        <v>#DIV/0!</v>
      </c>
    </row>
    <row r="30" spans="1:10">
      <c r="A30" s="518"/>
      <c r="B30" s="521"/>
      <c r="C30" s="307" t="s">
        <v>102</v>
      </c>
      <c r="D30" s="65"/>
      <c r="E30" s="65"/>
      <c r="F30" s="65"/>
      <c r="G30" s="65"/>
      <c r="H30" s="65"/>
      <c r="I30" s="65"/>
      <c r="J30" s="312">
        <v>0</v>
      </c>
    </row>
    <row r="31" spans="1:10">
      <c r="A31" s="519"/>
      <c r="B31" s="522"/>
      <c r="C31" s="295" t="s">
        <v>103</v>
      </c>
      <c r="D31" s="69"/>
      <c r="E31" s="69"/>
      <c r="F31" s="69"/>
      <c r="G31" s="69"/>
      <c r="H31" s="69"/>
      <c r="I31" s="69"/>
      <c r="J31" s="299" t="e">
        <f>I31/G31</f>
        <v>#DIV/0!</v>
      </c>
    </row>
    <row r="32" spans="1:10">
      <c r="A32" s="519"/>
      <c r="B32" s="522"/>
      <c r="C32" s="102" t="s">
        <v>104</v>
      </c>
      <c r="D32" s="297"/>
      <c r="E32" s="297"/>
      <c r="F32" s="69"/>
      <c r="G32" s="69"/>
      <c r="H32" s="69"/>
      <c r="I32" s="69"/>
      <c r="J32" s="299">
        <v>0</v>
      </c>
    </row>
    <row r="33" spans="1:10" ht="25.5" customHeight="1" thickBot="1">
      <c r="A33" s="520"/>
      <c r="B33" s="523"/>
      <c r="C33" s="316" t="s">
        <v>105</v>
      </c>
      <c r="D33" s="70"/>
      <c r="E33" s="70"/>
      <c r="F33" s="70"/>
      <c r="G33" s="70"/>
      <c r="H33" s="70"/>
      <c r="I33" s="70"/>
      <c r="J33" s="318">
        <v>0</v>
      </c>
    </row>
    <row r="34" spans="1:10" ht="43.5" customHeight="1" thickBot="1">
      <c r="A34" s="319" t="s">
        <v>114</v>
      </c>
      <c r="B34" s="320"/>
      <c r="C34" s="323"/>
      <c r="D34" s="314"/>
      <c r="E34" s="314"/>
      <c r="F34" s="314"/>
      <c r="G34" s="314"/>
      <c r="H34" s="314"/>
      <c r="I34" s="314"/>
      <c r="J34" s="315" t="e">
        <f>I34/G34</f>
        <v>#DIV/0!</v>
      </c>
    </row>
    <row r="35" spans="1:10">
      <c r="A35" s="518"/>
      <c r="B35" s="521"/>
      <c r="C35" s="307" t="s">
        <v>12</v>
      </c>
      <c r="D35" s="310"/>
      <c r="E35" s="310"/>
      <c r="F35" s="65"/>
      <c r="G35" s="65"/>
      <c r="H35" s="65"/>
      <c r="I35" s="65"/>
      <c r="J35" s="312" t="e">
        <f>I35/G35</f>
        <v>#DIV/0!</v>
      </c>
    </row>
    <row r="36" spans="1:10">
      <c r="A36" s="519"/>
      <c r="B36" s="522"/>
      <c r="C36" s="102" t="s">
        <v>13</v>
      </c>
      <c r="D36" s="69"/>
      <c r="E36" s="69"/>
      <c r="F36" s="69"/>
      <c r="G36" s="69"/>
      <c r="H36" s="69"/>
      <c r="I36" s="69"/>
      <c r="J36" s="299">
        <v>0</v>
      </c>
    </row>
    <row r="37" spans="1:10">
      <c r="A37" s="519"/>
      <c r="B37" s="522"/>
      <c r="C37" s="295" t="s">
        <v>14</v>
      </c>
      <c r="D37" s="297"/>
      <c r="E37" s="297"/>
      <c r="F37" s="69"/>
      <c r="G37" s="69"/>
      <c r="H37" s="69"/>
      <c r="I37" s="69"/>
      <c r="J37" s="299">
        <v>0</v>
      </c>
    </row>
    <row r="38" spans="1:10">
      <c r="A38" s="519"/>
      <c r="B38" s="522"/>
      <c r="C38" s="102" t="s">
        <v>15</v>
      </c>
      <c r="D38" s="297"/>
      <c r="E38" s="297"/>
      <c r="F38" s="69"/>
      <c r="G38" s="69"/>
      <c r="H38" s="69"/>
      <c r="I38" s="69"/>
      <c r="J38" s="299">
        <v>0</v>
      </c>
    </row>
    <row r="39" spans="1:10" ht="26.25" customHeight="1">
      <c r="A39" s="475"/>
      <c r="B39" s="475"/>
      <c r="C39" s="475"/>
      <c r="D39" s="475"/>
      <c r="E39" s="475"/>
      <c r="F39" s="475"/>
      <c r="G39" s="475"/>
      <c r="H39" s="475"/>
      <c r="I39" s="475"/>
      <c r="J39" s="475"/>
    </row>
    <row r="40" spans="1:10">
      <c r="A40" s="516"/>
      <c r="B40" s="516"/>
      <c r="C40" s="113"/>
      <c r="D40" s="324"/>
      <c r="E40" s="105"/>
      <c r="F40" s="115"/>
      <c r="G40" s="115"/>
      <c r="H40" s="324"/>
      <c r="I40" s="105"/>
      <c r="J40" s="325"/>
    </row>
    <row r="41" spans="1:10">
      <c r="A41" s="474"/>
      <c r="B41" s="474"/>
      <c r="C41" s="113"/>
      <c r="D41" s="115"/>
      <c r="E41" s="115"/>
      <c r="F41" s="115"/>
      <c r="G41" s="115"/>
      <c r="H41" s="326"/>
      <c r="I41" s="105"/>
      <c r="J41" s="325"/>
    </row>
    <row r="42" spans="1:10">
      <c r="A42" s="327"/>
      <c r="B42" s="327"/>
      <c r="C42" s="113"/>
      <c r="D42" s="115"/>
      <c r="E42" s="115"/>
      <c r="F42" s="115"/>
      <c r="G42" s="115"/>
      <c r="H42" s="328"/>
      <c r="I42" s="105"/>
      <c r="J42" s="325"/>
    </row>
    <row r="43" spans="1:10">
      <c r="A43" s="327"/>
      <c r="B43" s="327"/>
      <c r="C43" s="113"/>
      <c r="D43" s="115"/>
      <c r="E43" s="115"/>
      <c r="F43" s="115"/>
      <c r="G43" s="115"/>
      <c r="H43" s="328"/>
      <c r="I43" s="105"/>
      <c r="J43" s="325"/>
    </row>
    <row r="44" spans="1:10" ht="15">
      <c r="A44" s="115"/>
      <c r="B44" s="465"/>
      <c r="C44" s="466"/>
      <c r="D44" s="466"/>
      <c r="E44" s="115"/>
      <c r="F44" s="115"/>
      <c r="G44" s="115"/>
      <c r="H44" s="105"/>
      <c r="I44" s="105"/>
      <c r="J44" s="325"/>
    </row>
    <row r="45" spans="1:10" ht="15">
      <c r="A45" s="115"/>
      <c r="B45" s="471"/>
      <c r="C45" s="472"/>
      <c r="D45" s="473"/>
      <c r="E45" s="115"/>
      <c r="F45" s="115"/>
      <c r="G45" s="115"/>
      <c r="H45" s="105"/>
      <c r="I45" s="105"/>
      <c r="J45" s="325"/>
    </row>
    <row r="46" spans="1:10">
      <c r="A46" s="45"/>
      <c r="B46" s="526"/>
      <c r="C46" s="527"/>
      <c r="D46" s="45"/>
      <c r="E46" s="45"/>
      <c r="F46" s="45"/>
      <c r="G46" s="45"/>
      <c r="J46" s="47"/>
    </row>
  </sheetData>
  <mergeCells count="23">
    <mergeCell ref="A41:B41"/>
    <mergeCell ref="B44:D44"/>
    <mergeCell ref="B45:D45"/>
    <mergeCell ref="B46:C46"/>
    <mergeCell ref="A39:J39"/>
    <mergeCell ref="A35:A38"/>
    <mergeCell ref="B35:B38"/>
    <mergeCell ref="H6:I6"/>
    <mergeCell ref="J6:J7"/>
    <mergeCell ref="A30:A33"/>
    <mergeCell ref="B30:B33"/>
    <mergeCell ref="F6:G6"/>
    <mergeCell ref="A4:J4"/>
    <mergeCell ref="A11:A12"/>
    <mergeCell ref="A14:A15"/>
    <mergeCell ref="A18:A28"/>
    <mergeCell ref="B18:B28"/>
    <mergeCell ref="A5:G5"/>
    <mergeCell ref="A6:A7"/>
    <mergeCell ref="B6:B7"/>
    <mergeCell ref="C6:C7"/>
    <mergeCell ref="D6:E6"/>
    <mergeCell ref="A40:B40"/>
  </mergeCells>
  <phoneticPr fontId="13" type="noConversion"/>
  <pageMargins left="0.7" right="0.2" top="0.5" bottom="0.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7"/>
  <sheetViews>
    <sheetView view="pageBreakPreview" topLeftCell="A25" zoomScaleSheetLayoutView="100" workbookViewId="0">
      <selection activeCell="B47" sqref="B47:D47"/>
    </sheetView>
  </sheetViews>
  <sheetFormatPr defaultRowHeight="12.75"/>
  <cols>
    <col min="1" max="1" width="20.140625" style="98" customWidth="1"/>
    <col min="2" max="2" width="16" style="98" customWidth="1"/>
    <col min="3" max="3" width="20.7109375" style="98" customWidth="1"/>
    <col min="4" max="9" width="7.42578125" style="42" customWidth="1"/>
    <col min="10" max="10" width="7.28515625" style="42" bestFit="1" customWidth="1"/>
    <col min="11" max="16384" width="9.140625" style="42"/>
  </cols>
  <sheetData>
    <row r="1" spans="1:10">
      <c r="A1" s="115" t="s">
        <v>201</v>
      </c>
      <c r="F1" s="45"/>
    </row>
    <row r="2" spans="1:10">
      <c r="A2" s="45" t="s">
        <v>305</v>
      </c>
      <c r="B2" s="42"/>
      <c r="F2" s="45"/>
    </row>
    <row r="3" spans="1:10">
      <c r="A3" s="45"/>
      <c r="F3" s="45"/>
    </row>
    <row r="4" spans="1:10">
      <c r="A4" s="45"/>
      <c r="F4" s="45"/>
    </row>
    <row r="5" spans="1:10" ht="31.5" customHeight="1">
      <c r="A5" s="484" t="s">
        <v>85</v>
      </c>
      <c r="B5" s="484"/>
      <c r="C5" s="484"/>
      <c r="D5" s="484"/>
      <c r="E5" s="484"/>
      <c r="F5" s="484"/>
      <c r="G5" s="484"/>
      <c r="H5" s="524"/>
      <c r="I5" s="524"/>
      <c r="J5" s="524"/>
    </row>
    <row r="6" spans="1:10" ht="15.75" customHeight="1" thickBot="1">
      <c r="A6" s="486"/>
      <c r="B6" s="486"/>
      <c r="C6" s="486"/>
      <c r="D6" s="486"/>
      <c r="E6" s="486"/>
      <c r="F6" s="486"/>
      <c r="G6" s="486"/>
    </row>
    <row r="7" spans="1:10" ht="75.75" customHeight="1">
      <c r="A7" s="507" t="s">
        <v>0</v>
      </c>
      <c r="B7" s="505" t="s">
        <v>1</v>
      </c>
      <c r="C7" s="514" t="s">
        <v>2</v>
      </c>
      <c r="D7" s="538" t="s">
        <v>131</v>
      </c>
      <c r="E7" s="539"/>
      <c r="F7" s="532" t="s">
        <v>132</v>
      </c>
      <c r="G7" s="533"/>
      <c r="H7" s="532" t="s">
        <v>73</v>
      </c>
      <c r="I7" s="534"/>
      <c r="J7" s="503" t="s">
        <v>26</v>
      </c>
    </row>
    <row r="8" spans="1:10" ht="28.5" customHeight="1" thickBot="1">
      <c r="A8" s="508"/>
      <c r="B8" s="506"/>
      <c r="C8" s="537"/>
      <c r="D8" s="50" t="s">
        <v>110</v>
      </c>
      <c r="E8" s="51" t="s">
        <v>3</v>
      </c>
      <c r="F8" s="52" t="s">
        <v>110</v>
      </c>
      <c r="G8" s="49" t="s">
        <v>3</v>
      </c>
      <c r="H8" s="50" t="s">
        <v>110</v>
      </c>
      <c r="I8" s="51" t="s">
        <v>3</v>
      </c>
      <c r="J8" s="504"/>
    </row>
    <row r="9" spans="1:10" ht="26.25" thickBot="1">
      <c r="A9" s="73" t="s">
        <v>133</v>
      </c>
      <c r="B9" s="109"/>
      <c r="C9" s="74"/>
      <c r="D9" s="334"/>
      <c r="E9" s="334"/>
      <c r="F9" s="334"/>
      <c r="G9" s="334"/>
      <c r="H9" s="334"/>
      <c r="I9" s="334"/>
      <c r="J9" s="315">
        <v>0</v>
      </c>
    </row>
    <row r="10" spans="1:10" ht="26.25" thickBot="1">
      <c r="A10" s="350" t="s">
        <v>130</v>
      </c>
      <c r="B10" s="351"/>
      <c r="C10" s="352"/>
      <c r="D10" s="347"/>
      <c r="E10" s="347"/>
      <c r="F10" s="347"/>
      <c r="G10" s="347"/>
      <c r="H10" s="347"/>
      <c r="I10" s="347"/>
      <c r="J10" s="348">
        <v>0</v>
      </c>
    </row>
    <row r="11" spans="1:10" ht="13.5" thickBot="1">
      <c r="A11" s="349" t="s">
        <v>117</v>
      </c>
      <c r="B11" s="323"/>
      <c r="C11" s="74"/>
      <c r="D11" s="334"/>
      <c r="E11" s="334"/>
      <c r="F11" s="334"/>
      <c r="G11" s="334"/>
      <c r="H11" s="334"/>
      <c r="I11" s="334"/>
      <c r="J11" s="315">
        <v>0</v>
      </c>
    </row>
    <row r="12" spans="1:10" ht="25.5">
      <c r="A12" s="531"/>
      <c r="B12" s="307" t="s">
        <v>87</v>
      </c>
      <c r="C12" s="103"/>
      <c r="D12" s="347"/>
      <c r="E12" s="347"/>
      <c r="F12" s="347"/>
      <c r="G12" s="347"/>
      <c r="H12" s="347"/>
      <c r="I12" s="347"/>
      <c r="J12" s="348">
        <v>0</v>
      </c>
    </row>
    <row r="13" spans="1:10" ht="13.5" thickBot="1">
      <c r="A13" s="531"/>
      <c r="B13" s="316" t="s">
        <v>88</v>
      </c>
      <c r="C13" s="71"/>
      <c r="D13" s="70"/>
      <c r="E13" s="70"/>
      <c r="F13" s="70"/>
      <c r="G13" s="70"/>
      <c r="H13" s="70"/>
      <c r="I13" s="70"/>
      <c r="J13" s="318">
        <v>0</v>
      </c>
    </row>
    <row r="14" spans="1:10" ht="26.25" thickBot="1">
      <c r="A14" s="353" t="s">
        <v>116</v>
      </c>
      <c r="B14" s="354"/>
      <c r="C14" s="74"/>
      <c r="D14" s="334"/>
      <c r="E14" s="334"/>
      <c r="F14" s="334"/>
      <c r="G14" s="334"/>
      <c r="H14" s="334"/>
      <c r="I14" s="334"/>
      <c r="J14" s="315">
        <v>0</v>
      </c>
    </row>
    <row r="15" spans="1:10">
      <c r="A15" s="536"/>
      <c r="B15" s="307" t="s">
        <v>89</v>
      </c>
      <c r="C15" s="103"/>
      <c r="D15" s="347"/>
      <c r="E15" s="347"/>
      <c r="F15" s="347"/>
      <c r="G15" s="347"/>
      <c r="H15" s="347"/>
      <c r="I15" s="347"/>
      <c r="J15" s="348">
        <v>0</v>
      </c>
    </row>
    <row r="16" spans="1:10" ht="13.5" thickBot="1">
      <c r="A16" s="531"/>
      <c r="B16" s="316" t="s">
        <v>90</v>
      </c>
      <c r="C16" s="71"/>
      <c r="D16" s="70"/>
      <c r="E16" s="70"/>
      <c r="F16" s="70"/>
      <c r="G16" s="70"/>
      <c r="H16" s="70"/>
      <c r="I16" s="70"/>
      <c r="J16" s="318">
        <v>0</v>
      </c>
    </row>
    <row r="17" spans="1:10" ht="26.25" thickBot="1">
      <c r="A17" s="73" t="s">
        <v>5</v>
      </c>
      <c r="B17" s="101"/>
      <c r="C17" s="74"/>
      <c r="D17" s="334"/>
      <c r="E17" s="334"/>
      <c r="F17" s="334"/>
      <c r="G17" s="334"/>
      <c r="H17" s="334"/>
      <c r="I17" s="334"/>
      <c r="J17" s="315">
        <v>0</v>
      </c>
    </row>
    <row r="18" spans="1:10" ht="26.25" thickBot="1">
      <c r="A18" s="319" t="s">
        <v>112</v>
      </c>
      <c r="B18" s="320"/>
      <c r="C18" s="356"/>
      <c r="D18" s="334"/>
      <c r="E18" s="334"/>
      <c r="F18" s="334"/>
      <c r="G18" s="334"/>
      <c r="H18" s="334"/>
      <c r="I18" s="334"/>
      <c r="J18" s="315">
        <v>0</v>
      </c>
    </row>
    <row r="19" spans="1:10" ht="25.5">
      <c r="A19" s="531"/>
      <c r="B19" s="528"/>
      <c r="C19" s="355" t="s">
        <v>91</v>
      </c>
      <c r="D19" s="347"/>
      <c r="E19" s="347"/>
      <c r="F19" s="347"/>
      <c r="G19" s="347"/>
      <c r="H19" s="347"/>
      <c r="I19" s="347"/>
      <c r="J19" s="348">
        <v>0</v>
      </c>
    </row>
    <row r="20" spans="1:10">
      <c r="A20" s="531"/>
      <c r="B20" s="529"/>
      <c r="C20" s="77" t="s">
        <v>92</v>
      </c>
      <c r="D20" s="70"/>
      <c r="E20" s="70"/>
      <c r="F20" s="70"/>
      <c r="G20" s="70"/>
      <c r="H20" s="70"/>
      <c r="I20" s="70"/>
      <c r="J20" s="318">
        <v>0</v>
      </c>
    </row>
    <row r="21" spans="1:10">
      <c r="A21" s="531"/>
      <c r="B21" s="529"/>
      <c r="C21" s="77" t="s">
        <v>93</v>
      </c>
      <c r="D21" s="70"/>
      <c r="E21" s="70"/>
      <c r="F21" s="70"/>
      <c r="G21" s="70"/>
      <c r="H21" s="70"/>
      <c r="I21" s="70"/>
      <c r="J21" s="318">
        <v>0</v>
      </c>
    </row>
    <row r="22" spans="1:10" ht="25.5">
      <c r="A22" s="531"/>
      <c r="B22" s="529"/>
      <c r="C22" s="77" t="s">
        <v>94</v>
      </c>
      <c r="D22" s="70"/>
      <c r="E22" s="70"/>
      <c r="F22" s="70"/>
      <c r="G22" s="70"/>
      <c r="H22" s="70"/>
      <c r="I22" s="70"/>
      <c r="J22" s="318">
        <v>0</v>
      </c>
    </row>
    <row r="23" spans="1:10">
      <c r="A23" s="531"/>
      <c r="B23" s="529"/>
      <c r="C23" s="77" t="s">
        <v>95</v>
      </c>
      <c r="D23" s="70"/>
      <c r="E23" s="70"/>
      <c r="F23" s="70"/>
      <c r="G23" s="70"/>
      <c r="H23" s="70"/>
      <c r="I23" s="70"/>
      <c r="J23" s="318">
        <v>0</v>
      </c>
    </row>
    <row r="24" spans="1:10">
      <c r="A24" s="531"/>
      <c r="B24" s="529"/>
      <c r="C24" s="77" t="s">
        <v>96</v>
      </c>
      <c r="D24" s="70"/>
      <c r="E24" s="70"/>
      <c r="F24" s="70"/>
      <c r="G24" s="70"/>
      <c r="H24" s="70"/>
      <c r="I24" s="70"/>
      <c r="J24" s="318">
        <v>0</v>
      </c>
    </row>
    <row r="25" spans="1:10">
      <c r="A25" s="531"/>
      <c r="B25" s="529"/>
      <c r="C25" s="77" t="s">
        <v>97</v>
      </c>
      <c r="D25" s="70"/>
      <c r="E25" s="70"/>
      <c r="F25" s="70"/>
      <c r="G25" s="70"/>
      <c r="H25" s="70"/>
      <c r="I25" s="70"/>
      <c r="J25" s="318">
        <v>0</v>
      </c>
    </row>
    <row r="26" spans="1:10">
      <c r="A26" s="531"/>
      <c r="B26" s="529"/>
      <c r="C26" s="77" t="s">
        <v>98</v>
      </c>
      <c r="D26" s="70"/>
      <c r="E26" s="70"/>
      <c r="F26" s="70"/>
      <c r="G26" s="70"/>
      <c r="H26" s="70"/>
      <c r="I26" s="70"/>
      <c r="J26" s="318">
        <v>0</v>
      </c>
    </row>
    <row r="27" spans="1:10">
      <c r="A27" s="531"/>
      <c r="B27" s="529"/>
      <c r="C27" s="77" t="s">
        <v>99</v>
      </c>
      <c r="D27" s="70"/>
      <c r="E27" s="70"/>
      <c r="F27" s="70"/>
      <c r="G27" s="70"/>
      <c r="H27" s="70"/>
      <c r="I27" s="70"/>
      <c r="J27" s="318">
        <v>0</v>
      </c>
    </row>
    <row r="28" spans="1:10">
      <c r="A28" s="531"/>
      <c r="B28" s="529"/>
      <c r="C28" s="77" t="s">
        <v>100</v>
      </c>
      <c r="D28" s="70"/>
      <c r="E28" s="70"/>
      <c r="F28" s="70"/>
      <c r="G28" s="70"/>
      <c r="H28" s="70"/>
      <c r="I28" s="70"/>
      <c r="J28" s="318">
        <v>0</v>
      </c>
    </row>
    <row r="29" spans="1:10" ht="13.5" thickBot="1">
      <c r="A29" s="531"/>
      <c r="B29" s="529"/>
      <c r="C29" s="78" t="s">
        <v>101</v>
      </c>
      <c r="D29" s="70"/>
      <c r="E29" s="70"/>
      <c r="F29" s="70"/>
      <c r="G29" s="70"/>
      <c r="H29" s="70"/>
      <c r="I29" s="70"/>
      <c r="J29" s="318">
        <v>0</v>
      </c>
    </row>
    <row r="30" spans="1:10" ht="13.5" thickBot="1">
      <c r="A30" s="322" t="s">
        <v>113</v>
      </c>
      <c r="B30" s="320"/>
      <c r="C30" s="357"/>
      <c r="D30" s="334"/>
      <c r="E30" s="334"/>
      <c r="F30" s="334"/>
      <c r="G30" s="334"/>
      <c r="H30" s="334"/>
      <c r="I30" s="334"/>
      <c r="J30" s="315">
        <v>0</v>
      </c>
    </row>
    <row r="31" spans="1:10">
      <c r="A31" s="531"/>
      <c r="B31" s="528"/>
      <c r="C31" s="355" t="s">
        <v>102</v>
      </c>
      <c r="D31" s="347"/>
      <c r="E31" s="347"/>
      <c r="F31" s="347"/>
      <c r="G31" s="347"/>
      <c r="H31" s="347"/>
      <c r="I31" s="347"/>
      <c r="J31" s="348">
        <v>0</v>
      </c>
    </row>
    <row r="32" spans="1:10">
      <c r="A32" s="531"/>
      <c r="B32" s="529"/>
      <c r="C32" s="104" t="s">
        <v>103</v>
      </c>
      <c r="D32" s="70"/>
      <c r="E32" s="70"/>
      <c r="F32" s="70"/>
      <c r="G32" s="70"/>
      <c r="H32" s="70"/>
      <c r="I32" s="70"/>
      <c r="J32" s="318">
        <v>0</v>
      </c>
    </row>
    <row r="33" spans="1:10">
      <c r="A33" s="531"/>
      <c r="B33" s="529"/>
      <c r="C33" s="77" t="s">
        <v>104</v>
      </c>
      <c r="D33" s="70"/>
      <c r="E33" s="70"/>
      <c r="F33" s="70"/>
      <c r="G33" s="70"/>
      <c r="H33" s="70"/>
      <c r="I33" s="70"/>
      <c r="J33" s="318">
        <v>0</v>
      </c>
    </row>
    <row r="34" spans="1:10" ht="27" customHeight="1" thickBot="1">
      <c r="A34" s="531"/>
      <c r="B34" s="529"/>
      <c r="C34" s="78" t="s">
        <v>105</v>
      </c>
      <c r="D34" s="70"/>
      <c r="E34" s="70"/>
      <c r="F34" s="70"/>
      <c r="G34" s="70"/>
      <c r="H34" s="70"/>
      <c r="I34" s="70"/>
      <c r="J34" s="318">
        <v>0</v>
      </c>
    </row>
    <row r="35" spans="1:10" ht="39" thickBot="1">
      <c r="A35" s="319" t="s">
        <v>114</v>
      </c>
      <c r="B35" s="320"/>
      <c r="C35" s="357"/>
      <c r="D35" s="334"/>
      <c r="E35" s="334"/>
      <c r="F35" s="334"/>
      <c r="G35" s="334"/>
      <c r="H35" s="334"/>
      <c r="I35" s="334"/>
      <c r="J35" s="315">
        <v>0</v>
      </c>
    </row>
    <row r="36" spans="1:10">
      <c r="A36" s="531"/>
      <c r="B36" s="528"/>
      <c r="C36" s="355" t="s">
        <v>106</v>
      </c>
      <c r="D36" s="347"/>
      <c r="E36" s="347"/>
      <c r="F36" s="347"/>
      <c r="G36" s="347"/>
      <c r="H36" s="347"/>
      <c r="I36" s="347"/>
      <c r="J36" s="348">
        <v>0</v>
      </c>
    </row>
    <row r="37" spans="1:10">
      <c r="A37" s="531"/>
      <c r="B37" s="529"/>
      <c r="C37" s="77" t="s">
        <v>107</v>
      </c>
      <c r="D37" s="70"/>
      <c r="E37" s="70"/>
      <c r="F37" s="70"/>
      <c r="G37" s="70"/>
      <c r="H37" s="70"/>
      <c r="I37" s="70"/>
      <c r="J37" s="318">
        <v>0</v>
      </c>
    </row>
    <row r="38" spans="1:10">
      <c r="A38" s="531"/>
      <c r="B38" s="529"/>
      <c r="C38" s="104" t="s">
        <v>108</v>
      </c>
      <c r="D38" s="70"/>
      <c r="E38" s="70"/>
      <c r="F38" s="70"/>
      <c r="G38" s="70"/>
      <c r="H38" s="70"/>
      <c r="I38" s="70"/>
      <c r="J38" s="318">
        <v>0</v>
      </c>
    </row>
    <row r="39" spans="1:10" ht="13.5" thickBot="1">
      <c r="A39" s="535"/>
      <c r="B39" s="530"/>
      <c r="C39" s="86" t="s">
        <v>109</v>
      </c>
      <c r="D39" s="70"/>
      <c r="E39" s="70"/>
      <c r="F39" s="70"/>
      <c r="G39" s="70"/>
      <c r="H39" s="70"/>
      <c r="I39" s="70"/>
      <c r="J39" s="318">
        <v>0</v>
      </c>
    </row>
    <row r="40" spans="1:10" ht="42.75" customHeight="1">
      <c r="A40" s="509" t="s">
        <v>86</v>
      </c>
      <c r="B40" s="509"/>
      <c r="C40" s="509"/>
      <c r="D40" s="509"/>
      <c r="E40" s="509"/>
      <c r="F40" s="509"/>
      <c r="G40" s="509"/>
      <c r="H40" s="509"/>
      <c r="I40" s="509"/>
      <c r="J40" s="509"/>
    </row>
    <row r="41" spans="1:10">
      <c r="A41" s="96"/>
      <c r="B41" s="96"/>
      <c r="C41" s="96"/>
      <c r="D41" s="96"/>
      <c r="E41" s="96"/>
      <c r="F41" s="96"/>
      <c r="G41" s="96"/>
      <c r="H41" s="96"/>
      <c r="I41" s="96"/>
      <c r="J41" s="96"/>
    </row>
    <row r="42" spans="1:10">
      <c r="A42" s="516"/>
      <c r="B42" s="516"/>
      <c r="C42" s="113"/>
      <c r="D42" s="324"/>
      <c r="E42" s="105"/>
      <c r="F42" s="115"/>
      <c r="G42" s="115"/>
      <c r="H42" s="324"/>
      <c r="I42" s="105"/>
      <c r="J42" s="325"/>
    </row>
    <row r="43" spans="1:10">
      <c r="A43" s="474"/>
      <c r="B43" s="474"/>
      <c r="C43" s="113"/>
      <c r="D43" s="115"/>
      <c r="E43" s="115"/>
      <c r="F43" s="115"/>
      <c r="G43" s="115"/>
      <c r="H43" s="326"/>
      <c r="I43" s="105"/>
      <c r="J43" s="325"/>
    </row>
    <row r="44" spans="1:10">
      <c r="A44" s="327"/>
      <c r="B44" s="327"/>
      <c r="C44" s="113"/>
      <c r="D44" s="115"/>
      <c r="E44" s="115"/>
      <c r="F44" s="115"/>
      <c r="G44" s="115"/>
      <c r="H44" s="328"/>
      <c r="I44" s="105"/>
      <c r="J44" s="325"/>
    </row>
    <row r="45" spans="1:10">
      <c r="A45" s="327"/>
      <c r="B45" s="327"/>
      <c r="C45" s="113"/>
      <c r="D45" s="115"/>
      <c r="E45" s="115"/>
      <c r="F45" s="115"/>
      <c r="G45" s="115"/>
      <c r="H45" s="328"/>
      <c r="I45" s="105"/>
      <c r="J45" s="325"/>
    </row>
    <row r="46" spans="1:10" ht="15">
      <c r="A46" s="115"/>
      <c r="B46" s="465"/>
      <c r="C46" s="466"/>
      <c r="D46" s="466"/>
      <c r="E46" s="115"/>
      <c r="F46" s="115"/>
      <c r="G46" s="115"/>
      <c r="H46" s="105"/>
      <c r="I46" s="105"/>
      <c r="J46" s="325"/>
    </row>
    <row r="47" spans="1:10" ht="15">
      <c r="A47" s="115"/>
      <c r="B47" s="471"/>
      <c r="C47" s="472"/>
      <c r="D47" s="473"/>
      <c r="E47" s="115"/>
      <c r="F47" s="115"/>
      <c r="G47" s="115"/>
      <c r="H47" s="105"/>
      <c r="I47" s="105"/>
      <c r="J47" s="325"/>
    </row>
  </sheetData>
  <mergeCells count="22">
    <mergeCell ref="A5:J5"/>
    <mergeCell ref="A6:G6"/>
    <mergeCell ref="A7:A8"/>
    <mergeCell ref="B7:B8"/>
    <mergeCell ref="C7:C8"/>
    <mergeCell ref="D7:E7"/>
    <mergeCell ref="B47:D47"/>
    <mergeCell ref="J7:J8"/>
    <mergeCell ref="A31:A34"/>
    <mergeCell ref="B31:B34"/>
    <mergeCell ref="A40:J40"/>
    <mergeCell ref="A36:A39"/>
    <mergeCell ref="A15:A16"/>
    <mergeCell ref="A19:A29"/>
    <mergeCell ref="B19:B29"/>
    <mergeCell ref="A43:B43"/>
    <mergeCell ref="B36:B39"/>
    <mergeCell ref="A12:A13"/>
    <mergeCell ref="F7:G7"/>
    <mergeCell ref="H7:I7"/>
    <mergeCell ref="A42:B42"/>
    <mergeCell ref="B46:D46"/>
  </mergeCells>
  <phoneticPr fontId="13" type="noConversion"/>
  <pageMargins left="0.45" right="0.45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1"/>
  <sheetViews>
    <sheetView view="pageBreakPreview" topLeftCell="A28" zoomScaleSheetLayoutView="100" workbookViewId="0">
      <selection activeCell="A42" sqref="A42:H47"/>
    </sheetView>
  </sheetViews>
  <sheetFormatPr defaultColWidth="24.42578125" defaultRowHeight="12.75"/>
  <cols>
    <col min="1" max="1" width="27" style="42" customWidth="1"/>
    <col min="2" max="2" width="16.140625" style="42" customWidth="1"/>
    <col min="3" max="3" width="23.85546875" style="42" customWidth="1"/>
    <col min="4" max="4" width="7.7109375" style="42" customWidth="1"/>
    <col min="5" max="254" width="9.140625" style="42" customWidth="1"/>
    <col min="255" max="255" width="30.28515625" style="42" customWidth="1"/>
    <col min="256" max="16384" width="24.42578125" style="42"/>
  </cols>
  <sheetData>
    <row r="1" spans="1:9">
      <c r="A1" s="115" t="s">
        <v>201</v>
      </c>
    </row>
    <row r="2" spans="1:9">
      <c r="A2" s="45" t="s">
        <v>305</v>
      </c>
      <c r="D2" s="45"/>
    </row>
    <row r="3" spans="1:9">
      <c r="D3" s="45"/>
    </row>
    <row r="4" spans="1:9">
      <c r="D4" s="45"/>
    </row>
    <row r="5" spans="1:9" ht="31.5" customHeight="1">
      <c r="A5" s="484" t="s">
        <v>74</v>
      </c>
      <c r="B5" s="484"/>
      <c r="C5" s="484"/>
      <c r="D5" s="484"/>
      <c r="E5" s="484"/>
      <c r="F5" s="485"/>
      <c r="G5" s="485"/>
      <c r="H5" s="485"/>
    </row>
    <row r="6" spans="1:9" ht="13.5" thickBot="1"/>
    <row r="7" spans="1:9" ht="78" customHeight="1" thickBot="1">
      <c r="A7" s="532" t="s">
        <v>0</v>
      </c>
      <c r="B7" s="542" t="s">
        <v>1</v>
      </c>
      <c r="C7" s="544" t="s">
        <v>27</v>
      </c>
      <c r="D7" s="507" t="s">
        <v>132</v>
      </c>
      <c r="E7" s="514"/>
      <c r="F7" s="548" t="s">
        <v>134</v>
      </c>
      <c r="G7" s="549"/>
      <c r="H7" s="550" t="s">
        <v>26</v>
      </c>
    </row>
    <row r="8" spans="1:9" ht="28.5" customHeight="1" thickBot="1">
      <c r="A8" s="541"/>
      <c r="B8" s="543"/>
      <c r="C8" s="545"/>
      <c r="D8" s="107" t="s">
        <v>110</v>
      </c>
      <c r="E8" s="108" t="s">
        <v>3</v>
      </c>
      <c r="F8" s="52" t="s">
        <v>110</v>
      </c>
      <c r="G8" s="49" t="s">
        <v>3</v>
      </c>
      <c r="H8" s="551"/>
    </row>
    <row r="9" spans="1:9" ht="13.5" thickBot="1">
      <c r="A9" s="73" t="s">
        <v>135</v>
      </c>
      <c r="B9" s="74"/>
      <c r="C9" s="359"/>
      <c r="D9" s="362"/>
      <c r="E9" s="362"/>
      <c r="F9" s="362"/>
      <c r="G9" s="362"/>
      <c r="H9" s="110">
        <v>0</v>
      </c>
      <c r="I9" s="53"/>
    </row>
    <row r="10" spans="1:9" ht="13.5" thickBot="1">
      <c r="A10" s="73" t="s">
        <v>136</v>
      </c>
      <c r="B10" s="101"/>
      <c r="C10" s="74"/>
      <c r="D10" s="334"/>
      <c r="E10" s="334"/>
      <c r="F10" s="334"/>
      <c r="G10" s="334"/>
      <c r="H10" s="110">
        <v>0</v>
      </c>
    </row>
    <row r="11" spans="1:9" ht="13.5" thickBot="1">
      <c r="A11" s="307" t="s">
        <v>117</v>
      </c>
      <c r="B11" s="308"/>
      <c r="C11" s="309"/>
      <c r="D11" s="65"/>
      <c r="E11" s="65"/>
      <c r="F11" s="65"/>
      <c r="G11" s="65"/>
      <c r="H11" s="110">
        <v>0</v>
      </c>
    </row>
    <row r="12" spans="1:9" ht="13.5" thickBot="1">
      <c r="A12" s="519"/>
      <c r="B12" s="102" t="s">
        <v>87</v>
      </c>
      <c r="C12" s="298"/>
      <c r="D12" s="69"/>
      <c r="E12" s="69"/>
      <c r="F12" s="69"/>
      <c r="G12" s="69"/>
      <c r="H12" s="110">
        <v>0</v>
      </c>
    </row>
    <row r="13" spans="1:9" ht="13.5" thickBot="1">
      <c r="A13" s="540"/>
      <c r="B13" s="296" t="s">
        <v>88</v>
      </c>
      <c r="C13" s="361"/>
      <c r="D13" s="347"/>
      <c r="E13" s="347"/>
      <c r="F13" s="347"/>
      <c r="G13" s="347"/>
      <c r="H13" s="110">
        <v>0</v>
      </c>
    </row>
    <row r="14" spans="1:9" ht="13.5" thickBot="1">
      <c r="A14" s="358" t="s">
        <v>116</v>
      </c>
      <c r="B14" s="306"/>
      <c r="C14" s="298"/>
      <c r="D14" s="69"/>
      <c r="E14" s="69"/>
      <c r="F14" s="69"/>
      <c r="G14" s="69"/>
      <c r="H14" s="110">
        <v>0</v>
      </c>
    </row>
    <row r="15" spans="1:9" ht="13.5" thickBot="1">
      <c r="A15" s="525"/>
      <c r="B15" s="102" t="s">
        <v>89</v>
      </c>
      <c r="C15" s="298"/>
      <c r="D15" s="69"/>
      <c r="E15" s="69"/>
      <c r="F15" s="69"/>
      <c r="G15" s="69"/>
      <c r="H15" s="110">
        <v>0</v>
      </c>
    </row>
    <row r="16" spans="1:9" ht="13.5" thickBot="1">
      <c r="A16" s="523"/>
      <c r="B16" s="316" t="s">
        <v>90</v>
      </c>
      <c r="C16" s="317"/>
      <c r="D16" s="70"/>
      <c r="E16" s="70"/>
      <c r="F16" s="70"/>
      <c r="G16" s="70"/>
      <c r="H16" s="110">
        <v>0</v>
      </c>
    </row>
    <row r="17" spans="1:8" ht="26.25" customHeight="1" thickBot="1">
      <c r="A17" s="54" t="s">
        <v>118</v>
      </c>
      <c r="B17" s="360"/>
      <c r="C17" s="112"/>
      <c r="D17" s="334"/>
      <c r="E17" s="334"/>
      <c r="F17" s="334"/>
      <c r="G17" s="334"/>
      <c r="H17" s="110">
        <v>0</v>
      </c>
    </row>
    <row r="18" spans="1:8" ht="13.5" thickBot="1">
      <c r="A18" s="319" t="s">
        <v>112</v>
      </c>
      <c r="B18" s="320"/>
      <c r="C18" s="357"/>
      <c r="D18" s="334"/>
      <c r="E18" s="334"/>
      <c r="F18" s="334"/>
      <c r="G18" s="334"/>
      <c r="H18" s="110">
        <v>0</v>
      </c>
    </row>
    <row r="19" spans="1:8" ht="13.5" thickBot="1">
      <c r="A19" s="552"/>
      <c r="B19" s="521"/>
      <c r="C19" s="307" t="s">
        <v>91</v>
      </c>
      <c r="D19" s="65"/>
      <c r="E19" s="65"/>
      <c r="F19" s="65"/>
      <c r="G19" s="65"/>
      <c r="H19" s="110">
        <v>0</v>
      </c>
    </row>
    <row r="20" spans="1:8" ht="13.5" thickBot="1">
      <c r="A20" s="553"/>
      <c r="B20" s="522"/>
      <c r="C20" s="102" t="s">
        <v>92</v>
      </c>
      <c r="D20" s="69"/>
      <c r="E20" s="69"/>
      <c r="F20" s="69"/>
      <c r="G20" s="69"/>
      <c r="H20" s="110">
        <v>0</v>
      </c>
    </row>
    <row r="21" spans="1:8" ht="13.5" thickBot="1">
      <c r="A21" s="553"/>
      <c r="B21" s="522"/>
      <c r="C21" s="102" t="s">
        <v>93</v>
      </c>
      <c r="D21" s="69"/>
      <c r="E21" s="69"/>
      <c r="F21" s="69"/>
      <c r="G21" s="69"/>
      <c r="H21" s="110">
        <v>0</v>
      </c>
    </row>
    <row r="22" spans="1:8" ht="26.25" thickBot="1">
      <c r="A22" s="553"/>
      <c r="B22" s="522"/>
      <c r="C22" s="102" t="s">
        <v>94</v>
      </c>
      <c r="D22" s="69"/>
      <c r="E22" s="69"/>
      <c r="F22" s="69"/>
      <c r="G22" s="69"/>
      <c r="H22" s="110">
        <v>0</v>
      </c>
    </row>
    <row r="23" spans="1:8" ht="13.5" thickBot="1">
      <c r="A23" s="553"/>
      <c r="B23" s="522"/>
      <c r="C23" s="102" t="s">
        <v>95</v>
      </c>
      <c r="D23" s="69"/>
      <c r="E23" s="69"/>
      <c r="F23" s="69"/>
      <c r="G23" s="69"/>
      <c r="H23" s="110">
        <v>0</v>
      </c>
    </row>
    <row r="24" spans="1:8" ht="13.5" thickBot="1">
      <c r="A24" s="553"/>
      <c r="B24" s="522"/>
      <c r="C24" s="102" t="s">
        <v>96</v>
      </c>
      <c r="D24" s="69"/>
      <c r="E24" s="69"/>
      <c r="F24" s="69"/>
      <c r="G24" s="69"/>
      <c r="H24" s="110">
        <v>0</v>
      </c>
    </row>
    <row r="25" spans="1:8" ht="13.5" thickBot="1">
      <c r="A25" s="553"/>
      <c r="B25" s="522"/>
      <c r="C25" s="102" t="s">
        <v>97</v>
      </c>
      <c r="D25" s="69"/>
      <c r="E25" s="69"/>
      <c r="F25" s="69"/>
      <c r="G25" s="69"/>
      <c r="H25" s="110">
        <v>0</v>
      </c>
    </row>
    <row r="26" spans="1:8" ht="13.5" thickBot="1">
      <c r="A26" s="553"/>
      <c r="B26" s="522"/>
      <c r="C26" s="102" t="s">
        <v>98</v>
      </c>
      <c r="D26" s="69"/>
      <c r="E26" s="69"/>
      <c r="F26" s="69"/>
      <c r="G26" s="69"/>
      <c r="H26" s="110">
        <v>0</v>
      </c>
    </row>
    <row r="27" spans="1:8" ht="13.5" thickBot="1">
      <c r="A27" s="553"/>
      <c r="B27" s="522"/>
      <c r="C27" s="102" t="s">
        <v>99</v>
      </c>
      <c r="D27" s="69"/>
      <c r="E27" s="69"/>
      <c r="F27" s="69"/>
      <c r="G27" s="69"/>
      <c r="H27" s="110">
        <v>0</v>
      </c>
    </row>
    <row r="28" spans="1:8" ht="13.5" thickBot="1">
      <c r="A28" s="553"/>
      <c r="B28" s="522"/>
      <c r="C28" s="102" t="s">
        <v>100</v>
      </c>
      <c r="D28" s="69"/>
      <c r="E28" s="69"/>
      <c r="F28" s="69"/>
      <c r="G28" s="69"/>
      <c r="H28" s="110">
        <v>0</v>
      </c>
    </row>
    <row r="29" spans="1:8" ht="13.5" thickBot="1">
      <c r="A29" s="556"/>
      <c r="B29" s="523"/>
      <c r="C29" s="316" t="s">
        <v>101</v>
      </c>
      <c r="D29" s="70"/>
      <c r="E29" s="70"/>
      <c r="F29" s="70"/>
      <c r="G29" s="70"/>
      <c r="H29" s="110">
        <v>0</v>
      </c>
    </row>
    <row r="30" spans="1:8" ht="13.5" thickBot="1">
      <c r="A30" s="353" t="s">
        <v>113</v>
      </c>
      <c r="B30" s="320"/>
      <c r="C30" s="357"/>
      <c r="D30" s="334"/>
      <c r="E30" s="334"/>
      <c r="F30" s="334"/>
      <c r="G30" s="334"/>
      <c r="H30" s="110">
        <v>0</v>
      </c>
    </row>
    <row r="31" spans="1:8" ht="13.5" thickBot="1">
      <c r="A31" s="552"/>
      <c r="B31" s="521"/>
      <c r="C31" s="307" t="s">
        <v>102</v>
      </c>
      <c r="D31" s="65"/>
      <c r="E31" s="65"/>
      <c r="F31" s="65"/>
      <c r="G31" s="65"/>
      <c r="H31" s="110">
        <v>0</v>
      </c>
    </row>
    <row r="32" spans="1:8" ht="13.5" thickBot="1">
      <c r="A32" s="553"/>
      <c r="B32" s="522"/>
      <c r="C32" s="295" t="s">
        <v>103</v>
      </c>
      <c r="D32" s="69"/>
      <c r="E32" s="69"/>
      <c r="F32" s="69"/>
      <c r="G32" s="69"/>
      <c r="H32" s="110">
        <v>0</v>
      </c>
    </row>
    <row r="33" spans="1:10" ht="13.5" thickBot="1">
      <c r="A33" s="553"/>
      <c r="B33" s="522"/>
      <c r="C33" s="102" t="s">
        <v>104</v>
      </c>
      <c r="D33" s="69"/>
      <c r="E33" s="69"/>
      <c r="F33" s="69"/>
      <c r="G33" s="69"/>
      <c r="H33" s="110">
        <v>0</v>
      </c>
    </row>
    <row r="34" spans="1:10" ht="26.25" thickBot="1">
      <c r="A34" s="556"/>
      <c r="B34" s="523"/>
      <c r="C34" s="316" t="s">
        <v>105</v>
      </c>
      <c r="D34" s="70"/>
      <c r="E34" s="70"/>
      <c r="F34" s="70"/>
      <c r="G34" s="70"/>
      <c r="H34" s="110">
        <v>0</v>
      </c>
    </row>
    <row r="35" spans="1:10" ht="26.25" thickBot="1">
      <c r="A35" s="319" t="s">
        <v>114</v>
      </c>
      <c r="B35" s="320"/>
      <c r="C35" s="357"/>
      <c r="D35" s="334"/>
      <c r="E35" s="334"/>
      <c r="F35" s="334"/>
      <c r="G35" s="334"/>
      <c r="H35" s="110">
        <v>0</v>
      </c>
    </row>
    <row r="36" spans="1:10" ht="13.5" thickBot="1">
      <c r="A36" s="552"/>
      <c r="B36" s="521"/>
      <c r="C36" s="307" t="s">
        <v>12</v>
      </c>
      <c r="D36" s="65"/>
      <c r="E36" s="65"/>
      <c r="F36" s="65"/>
      <c r="G36" s="65"/>
      <c r="H36" s="110">
        <v>0</v>
      </c>
    </row>
    <row r="37" spans="1:10" ht="13.5" thickBot="1">
      <c r="A37" s="553"/>
      <c r="B37" s="522"/>
      <c r="C37" s="102" t="s">
        <v>13</v>
      </c>
      <c r="D37" s="69"/>
      <c r="E37" s="69"/>
      <c r="F37" s="69"/>
      <c r="G37" s="69"/>
      <c r="H37" s="110">
        <v>0</v>
      </c>
    </row>
    <row r="38" spans="1:10" ht="13.5" thickBot="1">
      <c r="A38" s="553"/>
      <c r="B38" s="522"/>
      <c r="C38" s="295" t="s">
        <v>14</v>
      </c>
      <c r="D38" s="69"/>
      <c r="E38" s="69"/>
      <c r="F38" s="69"/>
      <c r="G38" s="69"/>
      <c r="H38" s="110">
        <v>0</v>
      </c>
    </row>
    <row r="39" spans="1:10" ht="13.5" thickBot="1">
      <c r="A39" s="554"/>
      <c r="B39" s="555"/>
      <c r="C39" s="102" t="s">
        <v>15</v>
      </c>
      <c r="D39" s="69"/>
      <c r="E39" s="69"/>
      <c r="F39" s="69"/>
      <c r="G39" s="69"/>
      <c r="H39" s="110">
        <v>0</v>
      </c>
    </row>
    <row r="40" spans="1:10" ht="45.75" customHeight="1">
      <c r="A40" s="546" t="s">
        <v>86</v>
      </c>
      <c r="B40" s="546"/>
      <c r="C40" s="547"/>
      <c r="D40" s="547"/>
      <c r="E40" s="547"/>
      <c r="F40" s="547"/>
      <c r="G40" s="547"/>
      <c r="H40" s="546"/>
      <c r="I40" s="91"/>
      <c r="J40" s="91"/>
    </row>
    <row r="41" spans="1:10" ht="19.5" customHeight="1">
      <c r="A41" s="173"/>
      <c r="B41" s="173"/>
      <c r="C41" s="173"/>
      <c r="D41" s="173"/>
      <c r="E41" s="173"/>
      <c r="F41" s="173"/>
      <c r="G41" s="173"/>
      <c r="H41" s="173"/>
      <c r="I41" s="91"/>
      <c r="J41" s="91"/>
    </row>
    <row r="42" spans="1:10">
      <c r="A42" s="516"/>
      <c r="B42" s="516"/>
      <c r="C42" s="113"/>
      <c r="D42" s="324"/>
      <c r="E42" s="105"/>
      <c r="F42" s="324"/>
      <c r="G42" s="105"/>
      <c r="H42" s="325"/>
    </row>
    <row r="43" spans="1:10">
      <c r="A43" s="474"/>
      <c r="B43" s="474"/>
      <c r="C43" s="113"/>
      <c r="D43" s="115"/>
      <c r="E43" s="115"/>
      <c r="F43" s="326"/>
      <c r="G43" s="105"/>
      <c r="H43" s="325"/>
    </row>
    <row r="44" spans="1:10">
      <c r="A44" s="327"/>
      <c r="B44" s="327"/>
      <c r="C44" s="113"/>
      <c r="D44" s="115"/>
      <c r="E44" s="115"/>
      <c r="F44" s="115"/>
      <c r="G44" s="115"/>
      <c r="H44" s="328"/>
      <c r="I44" s="105"/>
      <c r="J44" s="325"/>
    </row>
    <row r="45" spans="1:10">
      <c r="A45" s="327"/>
      <c r="B45" s="327"/>
      <c r="C45" s="113"/>
      <c r="D45" s="115"/>
      <c r="E45" s="115"/>
      <c r="F45" s="115"/>
      <c r="G45" s="115"/>
      <c r="H45" s="328"/>
      <c r="I45" s="105"/>
      <c r="J45" s="325"/>
    </row>
    <row r="46" spans="1:10" ht="15">
      <c r="A46" s="115"/>
      <c r="B46" s="465"/>
      <c r="C46" s="466"/>
      <c r="D46" s="466"/>
      <c r="E46" s="115"/>
      <c r="F46" s="115"/>
      <c r="G46" s="115"/>
      <c r="H46" s="105"/>
      <c r="I46" s="105"/>
      <c r="J46" s="325"/>
    </row>
    <row r="47" spans="1:10" ht="15">
      <c r="A47" s="115"/>
      <c r="B47" s="471"/>
      <c r="C47" s="472"/>
      <c r="D47" s="473"/>
      <c r="E47" s="115"/>
      <c r="F47" s="115"/>
      <c r="G47" s="115"/>
      <c r="H47" s="105"/>
      <c r="I47" s="105"/>
      <c r="J47" s="325"/>
    </row>
    <row r="48" spans="1:10">
      <c r="A48" s="45"/>
      <c r="B48" s="526"/>
      <c r="C48" s="527"/>
      <c r="D48" s="45"/>
      <c r="E48" s="45"/>
      <c r="F48" s="45"/>
      <c r="G48" s="45"/>
      <c r="J48" s="47"/>
    </row>
    <row r="49" spans="1:5">
      <c r="A49" s="45"/>
      <c r="B49" s="45"/>
      <c r="C49" s="45"/>
      <c r="D49" s="45"/>
      <c r="E49" s="45"/>
    </row>
    <row r="50" spans="1:5">
      <c r="A50" s="45"/>
      <c r="B50" s="45"/>
      <c r="C50" s="45"/>
      <c r="D50" s="45"/>
      <c r="E50" s="45"/>
    </row>
    <row r="51" spans="1:5">
      <c r="A51" s="45"/>
      <c r="B51" s="45"/>
      <c r="C51" s="45"/>
      <c r="D51" s="45"/>
      <c r="E51" s="45"/>
    </row>
  </sheetData>
  <mergeCells count="21">
    <mergeCell ref="A42:B42"/>
    <mergeCell ref="D7:E7"/>
    <mergeCell ref="B48:C48"/>
    <mergeCell ref="A40:H40"/>
    <mergeCell ref="F7:G7"/>
    <mergeCell ref="H7:H8"/>
    <mergeCell ref="A36:A39"/>
    <mergeCell ref="B36:B39"/>
    <mergeCell ref="A31:A34"/>
    <mergeCell ref="A15:A16"/>
    <mergeCell ref="A19:A29"/>
    <mergeCell ref="A43:B43"/>
    <mergeCell ref="B46:D46"/>
    <mergeCell ref="B47:D47"/>
    <mergeCell ref="B19:B29"/>
    <mergeCell ref="B31:B34"/>
    <mergeCell ref="A5:H5"/>
    <mergeCell ref="A12:A13"/>
    <mergeCell ref="A7:A8"/>
    <mergeCell ref="B7:B8"/>
    <mergeCell ref="C7:C8"/>
  </mergeCells>
  <phoneticPr fontId="13" type="noConversion"/>
  <pageMargins left="0.7" right="0.2" top="0.75" bottom="0.75" header="0.3" footer="0.3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0"/>
  <sheetViews>
    <sheetView view="pageBreakPreview" topLeftCell="A34" zoomScaleSheetLayoutView="100" workbookViewId="0">
      <selection activeCell="A53" sqref="A53:E57"/>
    </sheetView>
  </sheetViews>
  <sheetFormatPr defaultColWidth="31.140625" defaultRowHeight="12.75"/>
  <cols>
    <col min="1" max="1" width="51.28515625" style="98" customWidth="1"/>
    <col min="2" max="3" width="10.140625" style="42" customWidth="1"/>
    <col min="4" max="4" width="7" style="42" bestFit="1" customWidth="1"/>
    <col min="5" max="5" width="7" style="42" customWidth="1"/>
    <col min="6" max="6" width="9.5703125" style="47" customWidth="1"/>
    <col min="7" max="239" width="9.140625" style="42" customWidth="1"/>
    <col min="240" max="240" width="37.42578125" style="42" customWidth="1"/>
    <col min="241" max="241" width="12.5703125" style="42" customWidth="1"/>
    <col min="242" max="242" width="14" style="42" customWidth="1"/>
    <col min="243" max="255" width="9.140625" style="42" customWidth="1"/>
    <col min="256" max="16384" width="31.140625" style="42"/>
  </cols>
  <sheetData>
    <row r="1" spans="1:6">
      <c r="A1" s="115" t="s">
        <v>201</v>
      </c>
      <c r="C1" s="105"/>
      <c r="D1" s="114"/>
    </row>
    <row r="2" spans="1:6">
      <c r="A2" s="45" t="s">
        <v>305</v>
      </c>
    </row>
    <row r="3" spans="1:6">
      <c r="A3" s="113"/>
      <c r="B3" s="115"/>
    </row>
    <row r="4" spans="1:6" ht="35.25" customHeight="1">
      <c r="A4" s="484" t="s">
        <v>124</v>
      </c>
      <c r="B4" s="484"/>
      <c r="C4" s="560"/>
      <c r="D4" s="560"/>
      <c r="E4" s="485"/>
      <c r="F4" s="485"/>
    </row>
    <row r="5" spans="1:6">
      <c r="A5" s="561" t="s">
        <v>28</v>
      </c>
      <c r="B5" s="561"/>
      <c r="C5" s="561"/>
      <c r="D5" s="561"/>
      <c r="E5" s="562"/>
      <c r="F5" s="562"/>
    </row>
    <row r="6" spans="1:6" ht="13.5" thickBot="1"/>
    <row r="7" spans="1:6" ht="78" customHeight="1" thickBot="1">
      <c r="A7" s="550" t="s">
        <v>139</v>
      </c>
      <c r="B7" s="501" t="s">
        <v>137</v>
      </c>
      <c r="C7" s="563"/>
      <c r="D7" s="501" t="s">
        <v>138</v>
      </c>
      <c r="E7" s="563"/>
      <c r="F7" s="503" t="s">
        <v>26</v>
      </c>
    </row>
    <row r="8" spans="1:6" ht="24.75" customHeight="1" thickBot="1">
      <c r="A8" s="557"/>
      <c r="B8" s="174" t="s">
        <v>110</v>
      </c>
      <c r="C8" s="108" t="s">
        <v>3</v>
      </c>
      <c r="D8" s="174" t="s">
        <v>110</v>
      </c>
      <c r="E8" s="108" t="s">
        <v>3</v>
      </c>
      <c r="F8" s="517"/>
    </row>
    <row r="9" spans="1:6" ht="26.25" thickBot="1">
      <c r="A9" s="116" t="s">
        <v>48</v>
      </c>
      <c r="B9" s="117"/>
      <c r="C9" s="117"/>
      <c r="D9" s="117"/>
      <c r="E9" s="117"/>
      <c r="F9" s="119" t="e">
        <f>E9/C9</f>
        <v>#DIV/0!</v>
      </c>
    </row>
    <row r="10" spans="1:6" ht="13.5" thickBot="1">
      <c r="A10" s="120" t="s">
        <v>31</v>
      </c>
      <c r="B10" s="206"/>
      <c r="C10" s="207"/>
      <c r="D10" s="206"/>
      <c r="E10" s="206"/>
      <c r="F10" s="119" t="e">
        <f t="shared" ref="F10:F49" si="0">E10/C10</f>
        <v>#DIV/0!</v>
      </c>
    </row>
    <row r="11" spans="1:6" ht="13.5" thickBot="1">
      <c r="A11" s="262" t="s">
        <v>191</v>
      </c>
      <c r="B11" s="215"/>
      <c r="C11" s="215"/>
      <c r="D11" s="209"/>
      <c r="E11" s="210"/>
      <c r="F11" s="119" t="e">
        <f t="shared" si="0"/>
        <v>#DIV/0!</v>
      </c>
    </row>
    <row r="12" spans="1:6" ht="13.5" thickBot="1">
      <c r="A12" s="262" t="s">
        <v>208</v>
      </c>
      <c r="B12" s="215"/>
      <c r="C12" s="215"/>
      <c r="D12" s="209"/>
      <c r="E12" s="210"/>
      <c r="F12" s="119" t="e">
        <f t="shared" si="0"/>
        <v>#DIV/0!</v>
      </c>
    </row>
    <row r="13" spans="1:6" ht="13.5" thickBot="1">
      <c r="A13" s="262" t="s">
        <v>209</v>
      </c>
      <c r="B13" s="215"/>
      <c r="C13" s="215"/>
      <c r="D13" s="209"/>
      <c r="E13" s="210"/>
      <c r="F13" s="119" t="e">
        <f t="shared" si="0"/>
        <v>#DIV/0!</v>
      </c>
    </row>
    <row r="14" spans="1:6" ht="13.5" thickBot="1">
      <c r="A14" s="263" t="s">
        <v>192</v>
      </c>
      <c r="B14" s="215"/>
      <c r="C14" s="215"/>
      <c r="D14" s="209"/>
      <c r="E14" s="210"/>
      <c r="F14" s="119" t="e">
        <f t="shared" si="0"/>
        <v>#DIV/0!</v>
      </c>
    </row>
    <row r="15" spans="1:6" ht="13.5" thickBot="1">
      <c r="A15" s="264" t="s">
        <v>32</v>
      </c>
      <c r="B15" s="206"/>
      <c r="C15" s="207"/>
      <c r="D15" s="206"/>
      <c r="E15" s="207"/>
      <c r="F15" s="119" t="e">
        <f t="shared" si="0"/>
        <v>#DIV/0!</v>
      </c>
    </row>
    <row r="16" spans="1:6" ht="13.5" thickBot="1">
      <c r="A16" s="265" t="s">
        <v>205</v>
      </c>
      <c r="B16" s="61"/>
      <c r="C16" s="63"/>
      <c r="D16" s="61"/>
      <c r="E16" s="63"/>
      <c r="F16" s="119" t="e">
        <f t="shared" si="0"/>
        <v>#DIV/0!</v>
      </c>
    </row>
    <row r="17" spans="1:8" ht="13.5" thickBot="1">
      <c r="A17" s="266" t="s">
        <v>33</v>
      </c>
      <c r="B17" s="202"/>
      <c r="C17" s="203"/>
      <c r="D17" s="202"/>
      <c r="E17" s="203"/>
      <c r="F17" s="119">
        <v>0</v>
      </c>
    </row>
    <row r="18" spans="1:8" ht="13.5" thickBot="1">
      <c r="A18" s="267"/>
      <c r="B18" s="61"/>
      <c r="C18" s="63"/>
      <c r="D18" s="61"/>
      <c r="E18" s="63"/>
      <c r="F18" s="119">
        <v>0</v>
      </c>
    </row>
    <row r="19" spans="1:8" ht="13.5" thickBot="1">
      <c r="A19" s="266" t="s">
        <v>34</v>
      </c>
      <c r="B19" s="202"/>
      <c r="C19" s="203"/>
      <c r="D19" s="202"/>
      <c r="E19" s="203"/>
      <c r="F19" s="119">
        <v>0</v>
      </c>
      <c r="G19" s="127"/>
      <c r="H19" s="127"/>
    </row>
    <row r="20" spans="1:8" ht="13.5" thickBot="1">
      <c r="A20" s="268"/>
      <c r="B20" s="129"/>
      <c r="C20" s="130"/>
      <c r="D20" s="129"/>
      <c r="E20" s="130"/>
      <c r="F20" s="119">
        <v>0</v>
      </c>
      <c r="G20" s="127"/>
      <c r="H20" s="127"/>
    </row>
    <row r="21" spans="1:8" ht="13.5" thickBot="1">
      <c r="A21" s="266" t="s">
        <v>35</v>
      </c>
      <c r="B21" s="202"/>
      <c r="C21" s="203"/>
      <c r="D21" s="202"/>
      <c r="E21" s="203"/>
      <c r="F21" s="119">
        <v>0</v>
      </c>
      <c r="G21" s="127"/>
      <c r="H21" s="127"/>
    </row>
    <row r="22" spans="1:8" ht="13.5" thickBot="1">
      <c r="A22" s="265"/>
      <c r="B22" s="61"/>
      <c r="C22" s="63"/>
      <c r="D22" s="61"/>
      <c r="E22" s="63"/>
      <c r="F22" s="119">
        <v>0</v>
      </c>
    </row>
    <row r="23" spans="1:8" ht="13.5" thickBot="1">
      <c r="A23" s="266" t="s">
        <v>36</v>
      </c>
      <c r="B23" s="202"/>
      <c r="C23" s="202"/>
      <c r="D23" s="202"/>
      <c r="E23" s="202"/>
      <c r="F23" s="119" t="e">
        <f t="shared" si="0"/>
        <v>#DIV/0!</v>
      </c>
    </row>
    <row r="24" spans="1:8" ht="13.5" thickBot="1">
      <c r="A24" s="269" t="s">
        <v>204</v>
      </c>
      <c r="B24" s="213"/>
      <c r="C24" s="211"/>
      <c r="D24" s="260"/>
      <c r="E24" s="261"/>
      <c r="F24" s="119" t="e">
        <f t="shared" si="0"/>
        <v>#DIV/0!</v>
      </c>
    </row>
    <row r="25" spans="1:8" ht="13.5" thickBot="1">
      <c r="A25" s="270" t="s">
        <v>193</v>
      </c>
      <c r="B25" s="213"/>
      <c r="C25" s="212"/>
      <c r="D25" s="214"/>
      <c r="E25" s="3"/>
      <c r="F25" s="119" t="e">
        <f t="shared" si="0"/>
        <v>#DIV/0!</v>
      </c>
    </row>
    <row r="26" spans="1:8" ht="26.25" thickBot="1">
      <c r="A26" s="266" t="s">
        <v>37</v>
      </c>
      <c r="B26" s="202"/>
      <c r="C26" s="202"/>
      <c r="D26" s="202"/>
      <c r="E26" s="202"/>
      <c r="F26" s="119" t="e">
        <f t="shared" si="0"/>
        <v>#DIV/0!</v>
      </c>
    </row>
    <row r="27" spans="1:8" ht="13.5" thickBot="1">
      <c r="A27" s="271" t="s">
        <v>203</v>
      </c>
      <c r="B27" s="213"/>
      <c r="C27" s="211"/>
      <c r="D27" s="213"/>
      <c r="E27" s="211"/>
      <c r="F27" s="119" t="e">
        <f t="shared" si="0"/>
        <v>#DIV/0!</v>
      </c>
    </row>
    <row r="28" spans="1:8" ht="13.5" thickBot="1">
      <c r="A28" s="270" t="s">
        <v>194</v>
      </c>
      <c r="B28" s="213"/>
      <c r="C28" s="212"/>
      <c r="D28" s="213"/>
      <c r="E28" s="212"/>
      <c r="F28" s="119" t="e">
        <f t="shared" si="0"/>
        <v>#DIV/0!</v>
      </c>
    </row>
    <row r="29" spans="1:8" ht="13.5" thickBot="1">
      <c r="A29" s="266" t="s">
        <v>38</v>
      </c>
      <c r="B29" s="202"/>
      <c r="C29" s="202"/>
      <c r="D29" s="202"/>
      <c r="E29" s="202"/>
      <c r="F29" s="119" t="e">
        <f t="shared" si="0"/>
        <v>#DIV/0!</v>
      </c>
      <c r="G29" s="134"/>
      <c r="H29" s="134"/>
    </row>
    <row r="30" spans="1:8" ht="13.5" thickBot="1">
      <c r="A30" s="272"/>
      <c r="B30" s="208"/>
      <c r="C30" s="211"/>
      <c r="D30" s="61"/>
      <c r="E30" s="63"/>
      <c r="F30" s="119" t="e">
        <f t="shared" si="0"/>
        <v>#DIV/0!</v>
      </c>
      <c r="G30" s="134"/>
      <c r="H30" s="134"/>
    </row>
    <row r="31" spans="1:8" ht="13.5" thickBot="1">
      <c r="A31" s="273"/>
      <c r="B31" s="208"/>
      <c r="C31" s="212"/>
      <c r="D31" s="216"/>
      <c r="E31" s="217"/>
      <c r="F31" s="119">
        <v>0</v>
      </c>
      <c r="G31" s="134"/>
      <c r="H31" s="134"/>
    </row>
    <row r="32" spans="1:8" ht="13.5" thickBot="1">
      <c r="A32" s="266" t="s">
        <v>39</v>
      </c>
      <c r="B32" s="202"/>
      <c r="C32" s="202"/>
      <c r="D32" s="202"/>
      <c r="E32" s="202"/>
      <c r="F32" s="119">
        <v>0</v>
      </c>
      <c r="G32" s="134"/>
      <c r="H32" s="134"/>
    </row>
    <row r="33" spans="1:8" s="140" customFormat="1" ht="13.5" thickBot="1">
      <c r="A33" s="274"/>
      <c r="B33" s="136"/>
      <c r="C33" s="137"/>
      <c r="D33" s="136"/>
      <c r="E33" s="137"/>
      <c r="F33" s="119">
        <v>0</v>
      </c>
      <c r="G33" s="139"/>
      <c r="H33" s="139"/>
    </row>
    <row r="34" spans="1:8" ht="13.5" thickBot="1">
      <c r="A34" s="266" t="s">
        <v>40</v>
      </c>
      <c r="B34" s="202"/>
      <c r="C34" s="202"/>
      <c r="D34" s="202"/>
      <c r="E34" s="202"/>
      <c r="F34" s="119" t="e">
        <f t="shared" si="0"/>
        <v>#DIV/0!</v>
      </c>
    </row>
    <row r="35" spans="1:8" ht="13.5" thickBot="1">
      <c r="A35" s="275" t="s">
        <v>195</v>
      </c>
      <c r="B35" s="218"/>
      <c r="C35" s="211"/>
      <c r="D35" s="218"/>
      <c r="E35" s="211"/>
      <c r="F35" s="119" t="e">
        <f t="shared" si="0"/>
        <v>#DIV/0!</v>
      </c>
    </row>
    <row r="36" spans="1:8" ht="13.5" thickBot="1">
      <c r="A36" s="266" t="s">
        <v>41</v>
      </c>
      <c r="B36" s="202"/>
      <c r="C36" s="202"/>
      <c r="D36" s="202"/>
      <c r="E36" s="202"/>
      <c r="F36" s="119" t="e">
        <f t="shared" si="0"/>
        <v>#DIV/0!</v>
      </c>
    </row>
    <row r="37" spans="1:8" ht="13.5" thickBot="1">
      <c r="A37" s="275" t="s">
        <v>196</v>
      </c>
      <c r="B37" s="218"/>
      <c r="C37" s="211"/>
      <c r="D37" s="218"/>
      <c r="E37" s="211"/>
      <c r="F37" s="119" t="e">
        <f t="shared" si="0"/>
        <v>#DIV/0!</v>
      </c>
    </row>
    <row r="38" spans="1:8" ht="13.5" thickBot="1">
      <c r="A38" s="275" t="s">
        <v>210</v>
      </c>
      <c r="B38" s="218"/>
      <c r="C38" s="211"/>
      <c r="D38" s="218"/>
      <c r="E38" s="211"/>
      <c r="F38" s="119" t="e">
        <f t="shared" si="0"/>
        <v>#DIV/0!</v>
      </c>
    </row>
    <row r="39" spans="1:8" ht="13.5" thickBot="1">
      <c r="A39" s="275" t="s">
        <v>211</v>
      </c>
      <c r="B39" s="218"/>
      <c r="C39" s="211"/>
      <c r="D39" s="218"/>
      <c r="E39" s="211"/>
      <c r="F39" s="119" t="e">
        <f t="shared" si="0"/>
        <v>#DIV/0!</v>
      </c>
    </row>
    <row r="40" spans="1:8" ht="13.5" thickBot="1">
      <c r="A40" s="266" t="s">
        <v>42</v>
      </c>
      <c r="B40" s="202"/>
      <c r="C40" s="203"/>
      <c r="D40" s="202"/>
      <c r="E40" s="203"/>
      <c r="F40" s="119">
        <v>0</v>
      </c>
    </row>
    <row r="41" spans="1:8" ht="13.5" thickBot="1">
      <c r="A41" s="270"/>
      <c r="B41" s="218"/>
      <c r="C41" s="211"/>
      <c r="D41" s="216"/>
      <c r="E41" s="217"/>
      <c r="F41" s="119">
        <v>0</v>
      </c>
    </row>
    <row r="42" spans="1:8" ht="13.5" thickBot="1">
      <c r="A42" s="266" t="s">
        <v>43</v>
      </c>
      <c r="B42" s="202"/>
      <c r="C42" s="202"/>
      <c r="D42" s="202"/>
      <c r="E42" s="202"/>
      <c r="F42" s="119" t="e">
        <f t="shared" si="0"/>
        <v>#DIV/0!</v>
      </c>
    </row>
    <row r="43" spans="1:8" ht="13.5" thickBot="1">
      <c r="A43" s="268" t="s">
        <v>206</v>
      </c>
      <c r="B43" s="129"/>
      <c r="C43" s="130"/>
      <c r="D43" s="129"/>
      <c r="E43" s="130"/>
      <c r="F43" s="119" t="e">
        <f t="shared" si="0"/>
        <v>#DIV/0!</v>
      </c>
    </row>
    <row r="44" spans="1:8" ht="13.5" thickBot="1">
      <c r="A44" s="266" t="s">
        <v>44</v>
      </c>
      <c r="B44" s="202"/>
      <c r="C44" s="202"/>
      <c r="D44" s="202"/>
      <c r="E44" s="202"/>
      <c r="F44" s="119" t="e">
        <f t="shared" si="0"/>
        <v>#DIV/0!</v>
      </c>
    </row>
    <row r="45" spans="1:8" ht="13.5" thickBot="1">
      <c r="A45" s="276" t="s">
        <v>207</v>
      </c>
      <c r="B45" s="61"/>
      <c r="C45" s="63"/>
      <c r="D45" s="61"/>
      <c r="E45" s="63"/>
      <c r="F45" s="119" t="e">
        <f t="shared" si="0"/>
        <v>#DIV/0!</v>
      </c>
    </row>
    <row r="46" spans="1:8" ht="13.5" thickBot="1">
      <c r="A46" s="266" t="s">
        <v>45</v>
      </c>
      <c r="B46" s="202"/>
      <c r="C46" s="203"/>
      <c r="D46" s="202"/>
      <c r="E46" s="203"/>
      <c r="F46" s="119">
        <v>0</v>
      </c>
    </row>
    <row r="47" spans="1:8" ht="13.5" thickBot="1">
      <c r="A47" s="277"/>
      <c r="B47" s="61"/>
      <c r="C47" s="63"/>
      <c r="D47" s="61"/>
      <c r="E47" s="63"/>
      <c r="F47" s="119">
        <v>0</v>
      </c>
    </row>
    <row r="48" spans="1:8" ht="26.25" thickBot="1">
      <c r="A48" s="266" t="s">
        <v>46</v>
      </c>
      <c r="B48" s="202"/>
      <c r="C48" s="202"/>
      <c r="D48" s="202"/>
      <c r="E48" s="202"/>
      <c r="F48" s="119" t="e">
        <f t="shared" si="0"/>
        <v>#DIV/0!</v>
      </c>
    </row>
    <row r="49" spans="1:10" s="140" customFormat="1" ht="13.5" thickBot="1">
      <c r="A49" s="278" t="s">
        <v>190</v>
      </c>
      <c r="B49" s="136"/>
      <c r="C49" s="137"/>
      <c r="D49" s="136"/>
      <c r="E49" s="137"/>
      <c r="F49" s="119" t="e">
        <f t="shared" si="0"/>
        <v>#DIV/0!</v>
      </c>
    </row>
    <row r="50" spans="1:10" ht="13.5" thickBot="1">
      <c r="A50" s="266" t="s">
        <v>47</v>
      </c>
      <c r="B50" s="202"/>
      <c r="C50" s="203"/>
      <c r="D50" s="202"/>
      <c r="E50" s="203"/>
      <c r="F50" s="119"/>
    </row>
    <row r="51" spans="1:10" s="140" customFormat="1" ht="13.5" thickBot="1">
      <c r="A51" s="135"/>
      <c r="B51" s="136"/>
      <c r="C51" s="143"/>
      <c r="D51" s="136"/>
      <c r="E51" s="143"/>
      <c r="F51" s="138"/>
    </row>
    <row r="52" spans="1:10" ht="54.75" customHeight="1">
      <c r="A52" s="558" t="s">
        <v>140</v>
      </c>
      <c r="B52" s="558"/>
      <c r="C52" s="558"/>
      <c r="D52" s="558"/>
      <c r="E52" s="558"/>
      <c r="F52" s="558"/>
    </row>
    <row r="53" spans="1:10">
      <c r="A53" s="516"/>
      <c r="B53" s="516"/>
      <c r="C53" s="324"/>
      <c r="D53" s="105"/>
      <c r="E53" s="325"/>
      <c r="F53" s="42"/>
      <c r="J53" s="47"/>
    </row>
    <row r="54" spans="1:10">
      <c r="A54" s="474"/>
      <c r="B54" s="474"/>
      <c r="C54" s="326"/>
      <c r="D54" s="105"/>
      <c r="E54" s="325"/>
      <c r="F54" s="42"/>
      <c r="J54" s="47"/>
    </row>
    <row r="55" spans="1:10" ht="9" customHeight="1">
      <c r="A55" s="559"/>
      <c r="B55" s="559"/>
      <c r="C55" s="113"/>
      <c r="D55" s="115"/>
      <c r="E55" s="115"/>
      <c r="F55" s="115"/>
      <c r="G55" s="115"/>
      <c r="H55" s="328"/>
      <c r="J55" s="47"/>
    </row>
    <row r="56" spans="1:10" ht="15">
      <c r="A56" s="559"/>
      <c r="B56" s="559"/>
      <c r="C56" s="329"/>
      <c r="D56" s="115"/>
      <c r="E56" s="115"/>
      <c r="F56" s="115"/>
      <c r="G56" s="115"/>
      <c r="H56" s="328"/>
      <c r="J56" s="47"/>
    </row>
    <row r="57" spans="1:10" ht="15">
      <c r="A57" s="471"/>
      <c r="B57" s="472"/>
      <c r="C57" s="466"/>
      <c r="E57" s="115"/>
      <c r="F57" s="115"/>
      <c r="G57" s="115"/>
      <c r="H57" s="105"/>
      <c r="J57" s="47"/>
    </row>
    <row r="58" spans="1:10">
      <c r="A58" s="115"/>
      <c r="E58" s="115"/>
      <c r="F58" s="115"/>
      <c r="G58" s="115"/>
      <c r="H58" s="105"/>
      <c r="J58" s="47"/>
    </row>
    <row r="59" spans="1:10">
      <c r="A59" s="45"/>
      <c r="B59" s="45"/>
      <c r="C59" s="46"/>
      <c r="D59" s="45"/>
      <c r="E59" s="45"/>
      <c r="F59" s="45"/>
      <c r="G59" s="45"/>
      <c r="J59" s="47"/>
    </row>
    <row r="60" spans="1:10">
      <c r="A60" s="45"/>
      <c r="B60" s="526"/>
      <c r="C60" s="527"/>
      <c r="D60" s="45"/>
      <c r="E60" s="45"/>
      <c r="F60" s="45"/>
      <c r="G60" s="45"/>
      <c r="J60" s="47"/>
    </row>
  </sheetData>
  <mergeCells count="12">
    <mergeCell ref="A4:F4"/>
    <mergeCell ref="A5:F5"/>
    <mergeCell ref="B7:C7"/>
    <mergeCell ref="D7:E7"/>
    <mergeCell ref="F7:F8"/>
    <mergeCell ref="A53:B53"/>
    <mergeCell ref="A7:A8"/>
    <mergeCell ref="A54:B54"/>
    <mergeCell ref="A57:C57"/>
    <mergeCell ref="B60:C60"/>
    <mergeCell ref="A52:F52"/>
    <mergeCell ref="A55:B56"/>
  </mergeCells>
  <phoneticPr fontId="13" type="noConversion"/>
  <pageMargins left="0.7" right="0.7" top="0.25" bottom="0.25" header="0.3" footer="0.3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2"/>
  <sheetViews>
    <sheetView topLeftCell="A10" workbookViewId="0">
      <selection activeCell="K43" sqref="K43"/>
    </sheetView>
  </sheetViews>
  <sheetFormatPr defaultColWidth="31.140625" defaultRowHeight="12.75"/>
  <cols>
    <col min="1" max="1" width="49.5703125" style="98" customWidth="1"/>
    <col min="2" max="2" width="9.5703125" style="42" customWidth="1"/>
    <col min="3" max="3" width="9.28515625" style="42" customWidth="1"/>
    <col min="4" max="4" width="9.140625" style="42" customWidth="1"/>
    <col min="5" max="5" width="9" style="42" customWidth="1"/>
    <col min="6" max="6" width="9.5703125" style="47" customWidth="1"/>
    <col min="7" max="239" width="9.140625" style="42" customWidth="1"/>
    <col min="240" max="240" width="37.42578125" style="42" customWidth="1"/>
    <col min="241" max="241" width="12.5703125" style="42" customWidth="1"/>
    <col min="242" max="242" width="14" style="42" customWidth="1"/>
    <col min="243" max="255" width="9.140625" style="42" customWidth="1"/>
    <col min="256" max="16384" width="31.140625" style="42"/>
  </cols>
  <sheetData>
    <row r="1" spans="1:6">
      <c r="A1" s="115" t="s">
        <v>201</v>
      </c>
      <c r="C1" s="105"/>
      <c r="D1" s="114"/>
    </row>
    <row r="2" spans="1:6">
      <c r="A2" s="45" t="s">
        <v>305</v>
      </c>
    </row>
    <row r="3" spans="1:6">
      <c r="A3" s="113"/>
      <c r="B3" s="115"/>
    </row>
    <row r="4" spans="1:6" ht="47.25" customHeight="1">
      <c r="A4" s="484" t="s">
        <v>125</v>
      </c>
      <c r="B4" s="484"/>
      <c r="C4" s="560"/>
      <c r="D4" s="560"/>
      <c r="E4" s="485"/>
      <c r="F4" s="485"/>
    </row>
    <row r="5" spans="1:6">
      <c r="A5" s="561" t="s">
        <v>28</v>
      </c>
      <c r="B5" s="561"/>
      <c r="C5" s="561"/>
      <c r="D5" s="561"/>
      <c r="E5" s="562"/>
      <c r="F5" s="562"/>
    </row>
    <row r="6" spans="1:6" ht="13.5" thickBot="1"/>
    <row r="7" spans="1:6" ht="63.75" customHeight="1" thickBot="1">
      <c r="A7" s="550" t="s">
        <v>139</v>
      </c>
      <c r="B7" s="501" t="s">
        <v>142</v>
      </c>
      <c r="C7" s="563"/>
      <c r="D7" s="501" t="s">
        <v>138</v>
      </c>
      <c r="E7" s="563"/>
      <c r="F7" s="503" t="s">
        <v>26</v>
      </c>
    </row>
    <row r="8" spans="1:6" ht="13.5" customHeight="1" thickBot="1">
      <c r="A8" s="557"/>
      <c r="B8" s="174" t="s">
        <v>110</v>
      </c>
      <c r="C8" s="108" t="s">
        <v>3</v>
      </c>
      <c r="D8" s="174" t="s">
        <v>110</v>
      </c>
      <c r="E8" s="108" t="s">
        <v>3</v>
      </c>
      <c r="F8" s="517"/>
    </row>
    <row r="9" spans="1:6" ht="26.25" thickBot="1">
      <c r="A9" s="116" t="s">
        <v>48</v>
      </c>
      <c r="B9" s="363"/>
      <c r="C9" s="364"/>
      <c r="D9" s="363"/>
      <c r="E9" s="364"/>
      <c r="F9" s="119" t="e">
        <f>E9/C9</f>
        <v>#DIV/0!</v>
      </c>
    </row>
    <row r="10" spans="1:6" ht="13.5" thickBot="1">
      <c r="A10" s="120" t="s">
        <v>31</v>
      </c>
      <c r="B10" s="363"/>
      <c r="C10" s="364"/>
      <c r="D10" s="363"/>
      <c r="E10" s="364"/>
      <c r="F10" s="119" t="e">
        <f>E10/C10</f>
        <v>#DIV/0!</v>
      </c>
    </row>
    <row r="11" spans="1:6" ht="13.5" thickBot="1">
      <c r="A11" s="279" t="s">
        <v>215</v>
      </c>
      <c r="B11" s="365"/>
      <c r="C11" s="365"/>
      <c r="D11" s="365"/>
      <c r="E11" s="365"/>
      <c r="F11" s="119" t="e">
        <f>E11/C11</f>
        <v>#DIV/0!</v>
      </c>
    </row>
    <row r="12" spans="1:6" ht="13.5" thickBot="1">
      <c r="A12" s="111" t="s">
        <v>213</v>
      </c>
      <c r="B12" s="300"/>
      <c r="C12" s="300"/>
      <c r="D12" s="300"/>
      <c r="E12" s="300"/>
      <c r="F12" s="119" t="e">
        <f>E12/C12</f>
        <v>#DIV/0!</v>
      </c>
    </row>
    <row r="13" spans="1:6" ht="15" customHeight="1" thickBot="1">
      <c r="A13" s="120" t="s">
        <v>32</v>
      </c>
      <c r="B13" s="366"/>
      <c r="C13" s="367"/>
      <c r="D13" s="366"/>
      <c r="E13" s="367"/>
      <c r="F13" s="123"/>
    </row>
    <row r="14" spans="1:6" ht="13.5" thickBot="1">
      <c r="A14" s="124"/>
      <c r="B14" s="368"/>
      <c r="C14" s="369"/>
      <c r="D14" s="368"/>
      <c r="E14" s="369"/>
      <c r="F14" s="64"/>
    </row>
    <row r="15" spans="1:6" ht="13.5" thickBot="1">
      <c r="A15" s="125" t="s">
        <v>33</v>
      </c>
      <c r="B15" s="370"/>
      <c r="C15" s="371"/>
      <c r="D15" s="370"/>
      <c r="E15" s="371"/>
      <c r="F15" s="119"/>
    </row>
    <row r="16" spans="1:6" ht="13.5" thickBot="1">
      <c r="A16" s="126"/>
      <c r="B16" s="368"/>
      <c r="C16" s="369"/>
      <c r="D16" s="368"/>
      <c r="E16" s="369"/>
      <c r="F16" s="64"/>
    </row>
    <row r="17" spans="1:8" ht="13.5" thickBot="1">
      <c r="A17" s="125" t="s">
        <v>34</v>
      </c>
      <c r="B17" s="370"/>
      <c r="C17" s="371"/>
      <c r="D17" s="370"/>
      <c r="E17" s="371"/>
      <c r="F17" s="119"/>
      <c r="G17" s="127"/>
      <c r="H17" s="127"/>
    </row>
    <row r="18" spans="1:8" ht="13.5" thickBot="1">
      <c r="A18" s="128"/>
      <c r="B18" s="372"/>
      <c r="C18" s="373"/>
      <c r="D18" s="372"/>
      <c r="E18" s="373"/>
      <c r="F18" s="131"/>
      <c r="G18" s="127"/>
      <c r="H18" s="127"/>
    </row>
    <row r="19" spans="1:8" ht="13.5" thickBot="1">
      <c r="A19" s="125" t="s">
        <v>35</v>
      </c>
      <c r="B19" s="370"/>
      <c r="C19" s="371"/>
      <c r="D19" s="370"/>
      <c r="E19" s="371"/>
      <c r="F19" s="132"/>
      <c r="G19" s="127"/>
      <c r="H19" s="127"/>
    </row>
    <row r="20" spans="1:8" ht="13.5" thickBot="1">
      <c r="A20" s="124"/>
      <c r="B20" s="368"/>
      <c r="C20" s="369"/>
      <c r="D20" s="368"/>
      <c r="E20" s="369"/>
      <c r="F20" s="64"/>
    </row>
    <row r="21" spans="1:8" ht="13.5" thickBot="1">
      <c r="A21" s="125" t="s">
        <v>36</v>
      </c>
      <c r="B21" s="370"/>
      <c r="C21" s="371"/>
      <c r="D21" s="370"/>
      <c r="E21" s="371"/>
      <c r="F21" s="132"/>
    </row>
    <row r="22" spans="1:8" ht="13.5" thickBot="1">
      <c r="A22" s="133"/>
      <c r="B22" s="368"/>
      <c r="C22" s="369"/>
      <c r="D22" s="368"/>
      <c r="E22" s="369"/>
      <c r="F22" s="64"/>
    </row>
    <row r="23" spans="1:8" ht="26.25" thickBot="1">
      <c r="A23" s="125" t="s">
        <v>37</v>
      </c>
      <c r="B23" s="370"/>
      <c r="C23" s="371"/>
      <c r="D23" s="370"/>
      <c r="E23" s="371"/>
      <c r="F23" s="132"/>
    </row>
    <row r="24" spans="1:8" ht="13.5" thickBot="1">
      <c r="A24" s="133"/>
      <c r="B24" s="368"/>
      <c r="C24" s="369"/>
      <c r="D24" s="368"/>
      <c r="E24" s="369"/>
      <c r="F24" s="64"/>
    </row>
    <row r="25" spans="1:8" ht="13.5" thickBot="1">
      <c r="A25" s="125" t="s">
        <v>38</v>
      </c>
      <c r="B25" s="370"/>
      <c r="C25" s="371"/>
      <c r="D25" s="370"/>
      <c r="E25" s="371"/>
      <c r="F25" s="119"/>
      <c r="G25" s="134"/>
      <c r="H25" s="134"/>
    </row>
    <row r="26" spans="1:8" ht="13.5" thickBot="1">
      <c r="A26" s="124"/>
      <c r="B26" s="368"/>
      <c r="C26" s="369"/>
      <c r="D26" s="368"/>
      <c r="E26" s="369"/>
      <c r="F26" s="131"/>
      <c r="G26" s="134"/>
      <c r="H26" s="134"/>
    </row>
    <row r="27" spans="1:8" ht="13.5" thickBot="1">
      <c r="A27" s="125" t="s">
        <v>39</v>
      </c>
      <c r="B27" s="370"/>
      <c r="C27" s="371"/>
      <c r="D27" s="370"/>
      <c r="E27" s="371"/>
      <c r="F27" s="119" t="e">
        <f>E27/C27</f>
        <v>#DIV/0!</v>
      </c>
      <c r="G27" s="134"/>
      <c r="H27" s="134"/>
    </row>
    <row r="28" spans="1:8" s="140" customFormat="1" ht="13.5" thickBot="1">
      <c r="A28" s="280" t="s">
        <v>206</v>
      </c>
      <c r="B28" s="374"/>
      <c r="C28" s="375"/>
      <c r="D28" s="374"/>
      <c r="E28" s="375"/>
      <c r="F28" s="119" t="e">
        <f>E28/C28</f>
        <v>#DIV/0!</v>
      </c>
      <c r="G28" s="139"/>
      <c r="H28" s="139"/>
    </row>
    <row r="29" spans="1:8" ht="13.5" thickBot="1">
      <c r="A29" s="125" t="s">
        <v>40</v>
      </c>
      <c r="B29" s="370"/>
      <c r="C29" s="371"/>
      <c r="D29" s="370"/>
      <c r="E29" s="371"/>
      <c r="F29" s="119"/>
    </row>
    <row r="30" spans="1:8" ht="13.5" thickBot="1">
      <c r="A30" s="126"/>
      <c r="B30" s="368"/>
      <c r="C30" s="369"/>
      <c r="D30" s="368"/>
      <c r="E30" s="369"/>
      <c r="F30" s="64"/>
    </row>
    <row r="31" spans="1:8" ht="13.5" thickBot="1">
      <c r="A31" s="125" t="s">
        <v>41</v>
      </c>
      <c r="B31" s="370"/>
      <c r="C31" s="371"/>
      <c r="D31" s="370"/>
      <c r="E31" s="371"/>
      <c r="F31" s="119"/>
    </row>
    <row r="32" spans="1:8" ht="13.5" thickBot="1">
      <c r="A32" s="141"/>
      <c r="B32" s="368"/>
      <c r="C32" s="369"/>
      <c r="D32" s="368"/>
      <c r="E32" s="369"/>
      <c r="F32" s="64"/>
    </row>
    <row r="33" spans="1:6" ht="13.5" thickBot="1">
      <c r="A33" s="125" t="s">
        <v>42</v>
      </c>
      <c r="B33" s="370"/>
      <c r="C33" s="371"/>
      <c r="D33" s="370"/>
      <c r="E33" s="371"/>
      <c r="F33" s="119"/>
    </row>
    <row r="34" spans="1:6" ht="13.5" thickBot="1">
      <c r="A34" s="126"/>
      <c r="B34" s="368"/>
      <c r="C34" s="369"/>
      <c r="D34" s="368"/>
      <c r="E34" s="369"/>
      <c r="F34" s="64"/>
    </row>
    <row r="35" spans="1:6" ht="13.5" thickBot="1">
      <c r="A35" s="125" t="s">
        <v>43</v>
      </c>
      <c r="B35" s="370"/>
      <c r="C35" s="371"/>
      <c r="D35" s="370"/>
      <c r="E35" s="371"/>
      <c r="F35" s="119"/>
    </row>
    <row r="36" spans="1:6" ht="13.5" thickBot="1">
      <c r="A36" s="128"/>
      <c r="B36" s="372"/>
      <c r="C36" s="373"/>
      <c r="D36" s="372"/>
      <c r="E36" s="373"/>
      <c r="F36" s="64"/>
    </row>
    <row r="37" spans="1:6" ht="13.5" thickBot="1">
      <c r="A37" s="125" t="s">
        <v>44</v>
      </c>
      <c r="B37" s="370"/>
      <c r="C37" s="371"/>
      <c r="D37" s="370"/>
      <c r="E37" s="371"/>
      <c r="F37" s="119" t="e">
        <f>E37/C37</f>
        <v>#DIV/0!</v>
      </c>
    </row>
    <row r="38" spans="1:6" ht="13.5" thickBot="1">
      <c r="A38" s="142" t="s">
        <v>207</v>
      </c>
      <c r="B38" s="368"/>
      <c r="C38" s="369"/>
      <c r="D38" s="368"/>
      <c r="E38" s="369"/>
      <c r="F38" s="64"/>
    </row>
    <row r="39" spans="1:6" ht="13.5" thickBot="1">
      <c r="A39" s="125" t="s">
        <v>45</v>
      </c>
      <c r="B39" s="370"/>
      <c r="C39" s="371"/>
      <c r="D39" s="370"/>
      <c r="E39" s="371"/>
      <c r="F39" s="119"/>
    </row>
    <row r="40" spans="1:6" ht="13.5" thickBot="1">
      <c r="A40" s="141"/>
      <c r="B40" s="368"/>
      <c r="C40" s="369"/>
      <c r="D40" s="368"/>
      <c r="E40" s="369"/>
      <c r="F40" s="64"/>
    </row>
    <row r="41" spans="1:6" ht="26.25" thickBot="1">
      <c r="A41" s="125" t="s">
        <v>46</v>
      </c>
      <c r="B41" s="370"/>
      <c r="C41" s="371"/>
      <c r="D41" s="370"/>
      <c r="E41" s="371"/>
      <c r="F41" s="119"/>
    </row>
    <row r="42" spans="1:6" s="140" customFormat="1" ht="13.5" thickBot="1">
      <c r="A42" s="135"/>
      <c r="B42" s="374"/>
      <c r="C42" s="375"/>
      <c r="D42" s="374"/>
      <c r="E42" s="375"/>
      <c r="F42" s="138"/>
    </row>
    <row r="43" spans="1:6" ht="13.5" thickBot="1">
      <c r="A43" s="125" t="s">
        <v>47</v>
      </c>
      <c r="B43" s="370"/>
      <c r="C43" s="371"/>
      <c r="D43" s="370"/>
      <c r="E43" s="371"/>
      <c r="F43" s="119"/>
    </row>
    <row r="44" spans="1:6" s="140" customFormat="1" ht="13.5" thickBot="1">
      <c r="A44" s="148"/>
      <c r="B44" s="149"/>
      <c r="C44" s="143"/>
      <c r="D44" s="149"/>
      <c r="E44" s="143"/>
      <c r="F44" s="150"/>
    </row>
    <row r="45" spans="1:6" ht="50.25" customHeight="1">
      <c r="A45" s="558" t="s">
        <v>141</v>
      </c>
      <c r="B45" s="558"/>
      <c r="C45" s="558"/>
      <c r="D45" s="558"/>
      <c r="E45" s="558"/>
      <c r="F45" s="558"/>
    </row>
    <row r="46" spans="1:6" ht="50.25" customHeight="1">
      <c r="A46" s="187"/>
      <c r="B46" s="187"/>
      <c r="C46" s="187"/>
      <c r="D46" s="187"/>
      <c r="E46" s="187"/>
      <c r="F46" s="187"/>
    </row>
    <row r="47" spans="1:6">
      <c r="A47" s="516"/>
      <c r="B47" s="516"/>
      <c r="C47" s="324"/>
      <c r="D47" s="105"/>
      <c r="E47" s="325"/>
    </row>
    <row r="48" spans="1:6">
      <c r="A48" s="474"/>
      <c r="B48" s="474"/>
      <c r="C48" s="326"/>
      <c r="D48" s="105"/>
      <c r="E48" s="325"/>
    </row>
    <row r="49" spans="1:5">
      <c r="A49" s="559"/>
      <c r="B49" s="559"/>
      <c r="C49" s="113"/>
      <c r="D49" s="115"/>
      <c r="E49" s="115"/>
    </row>
    <row r="50" spans="1:5" ht="15">
      <c r="A50" s="559"/>
      <c r="B50" s="559"/>
      <c r="C50" s="329"/>
      <c r="D50" s="115"/>
      <c r="E50" s="115"/>
    </row>
    <row r="51" spans="1:5" ht="15">
      <c r="A51" s="471"/>
      <c r="B51" s="472"/>
      <c r="C51" s="466"/>
      <c r="E51" s="115"/>
    </row>
    <row r="52" spans="1:5">
      <c r="A52" s="146"/>
      <c r="B52" s="147"/>
    </row>
  </sheetData>
  <mergeCells count="11">
    <mergeCell ref="A4:F4"/>
    <mergeCell ref="A5:F5"/>
    <mergeCell ref="F7:F8"/>
    <mergeCell ref="B7:C7"/>
    <mergeCell ref="D7:E7"/>
    <mergeCell ref="A45:F45"/>
    <mergeCell ref="A7:A8"/>
    <mergeCell ref="A48:B48"/>
    <mergeCell ref="A47:B47"/>
    <mergeCell ref="A49:B50"/>
    <mergeCell ref="A51:C51"/>
  </mergeCells>
  <phoneticPr fontId="13" type="noConversion"/>
  <pageMargins left="0.7" right="0.7" top="0.25" bottom="0.25" header="0.3" footer="0.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2"/>
  <sheetViews>
    <sheetView view="pageBreakPreview" topLeftCell="A34" zoomScaleSheetLayoutView="100" workbookViewId="0">
      <selection activeCell="A46" sqref="A46:E50"/>
    </sheetView>
  </sheetViews>
  <sheetFormatPr defaultColWidth="31.140625" defaultRowHeight="12.75"/>
  <cols>
    <col min="1" max="1" width="49.28515625" style="98" customWidth="1"/>
    <col min="2" max="3" width="12.28515625" style="42" customWidth="1"/>
    <col min="4" max="5" width="9.140625" style="42" customWidth="1"/>
    <col min="6" max="6" width="9.5703125" style="47" customWidth="1"/>
    <col min="7" max="168" width="9.140625" style="42" customWidth="1"/>
    <col min="169" max="169" width="37.42578125" style="42" customWidth="1"/>
    <col min="170" max="170" width="12.5703125" style="42" customWidth="1"/>
    <col min="171" max="171" width="14" style="42" customWidth="1"/>
    <col min="172" max="184" width="9.140625" style="42" customWidth="1"/>
    <col min="185" max="16384" width="31.140625" style="42"/>
  </cols>
  <sheetData>
    <row r="1" spans="1:6">
      <c r="A1" s="115" t="s">
        <v>201</v>
      </c>
      <c r="C1" s="105"/>
      <c r="D1" s="114"/>
    </row>
    <row r="2" spans="1:6">
      <c r="A2" s="45" t="s">
        <v>305</v>
      </c>
    </row>
    <row r="3" spans="1:6">
      <c r="A3" s="45"/>
      <c r="B3" s="115"/>
    </row>
    <row r="4" spans="1:6">
      <c r="A4" s="45"/>
      <c r="B4" s="115"/>
    </row>
    <row r="5" spans="1:6" ht="33.75" customHeight="1">
      <c r="A5" s="484" t="s">
        <v>126</v>
      </c>
      <c r="B5" s="484"/>
      <c r="C5" s="560"/>
      <c r="D5" s="560"/>
      <c r="E5" s="485"/>
      <c r="F5" s="485"/>
    </row>
    <row r="6" spans="1:6">
      <c r="A6" s="561" t="s">
        <v>28</v>
      </c>
      <c r="B6" s="561"/>
      <c r="C6" s="561"/>
      <c r="D6" s="561"/>
      <c r="E6" s="562"/>
      <c r="F6" s="562"/>
    </row>
    <row r="7" spans="1:6" ht="13.5" thickBot="1"/>
    <row r="8" spans="1:6" ht="68.25" customHeight="1" thickBot="1">
      <c r="A8" s="550" t="s">
        <v>139</v>
      </c>
      <c r="B8" s="501" t="s">
        <v>142</v>
      </c>
      <c r="C8" s="563"/>
      <c r="D8" s="501" t="s">
        <v>138</v>
      </c>
      <c r="E8" s="563"/>
      <c r="F8" s="503" t="s">
        <v>26</v>
      </c>
    </row>
    <row r="9" spans="1:6" ht="13.5" customHeight="1" thickBot="1">
      <c r="A9" s="557"/>
      <c r="B9" s="174" t="s">
        <v>110</v>
      </c>
      <c r="C9" s="108" t="s">
        <v>3</v>
      </c>
      <c r="D9" s="174" t="s">
        <v>110</v>
      </c>
      <c r="E9" s="108" t="s">
        <v>3</v>
      </c>
      <c r="F9" s="517"/>
    </row>
    <row r="10" spans="1:6" ht="26.25" thickBot="1">
      <c r="A10" s="116" t="s">
        <v>48</v>
      </c>
      <c r="B10" s="117"/>
      <c r="C10" s="118"/>
      <c r="D10" s="117"/>
      <c r="E10" s="118"/>
      <c r="F10" s="119"/>
    </row>
    <row r="11" spans="1:6">
      <c r="A11" s="120" t="s">
        <v>31</v>
      </c>
      <c r="B11" s="121"/>
      <c r="C11" s="122"/>
      <c r="D11" s="121"/>
      <c r="E11" s="122"/>
      <c r="F11" s="123"/>
    </row>
    <row r="12" spans="1:6" ht="13.5" thickBot="1">
      <c r="A12" s="124"/>
      <c r="B12" s="61"/>
      <c r="C12" s="63"/>
      <c r="D12" s="61"/>
      <c r="E12" s="63"/>
      <c r="F12" s="64"/>
    </row>
    <row r="13" spans="1:6" ht="15" customHeight="1">
      <c r="A13" s="120" t="s">
        <v>32</v>
      </c>
      <c r="B13" s="121"/>
      <c r="C13" s="122"/>
      <c r="D13" s="121"/>
      <c r="E13" s="122"/>
      <c r="F13" s="123"/>
    </row>
    <row r="14" spans="1:6" ht="13.5" thickBot="1">
      <c r="A14" s="124"/>
      <c r="B14" s="61"/>
      <c r="C14" s="63"/>
      <c r="D14" s="61"/>
      <c r="E14" s="63"/>
      <c r="F14" s="64"/>
    </row>
    <row r="15" spans="1:6" ht="13.5" thickBot="1">
      <c r="A15" s="125" t="s">
        <v>33</v>
      </c>
      <c r="B15" s="121"/>
      <c r="C15" s="122"/>
      <c r="D15" s="121"/>
      <c r="E15" s="122"/>
      <c r="F15" s="119"/>
    </row>
    <row r="16" spans="1:6" ht="13.5" thickBot="1">
      <c r="A16" s="126"/>
      <c r="B16" s="61"/>
      <c r="C16" s="63"/>
      <c r="D16" s="61"/>
      <c r="E16" s="63"/>
      <c r="F16" s="64"/>
    </row>
    <row r="17" spans="1:6" ht="13.5" thickBot="1">
      <c r="A17" s="125" t="s">
        <v>34</v>
      </c>
      <c r="B17" s="121"/>
      <c r="C17" s="122"/>
      <c r="D17" s="121"/>
      <c r="E17" s="122"/>
      <c r="F17" s="119"/>
    </row>
    <row r="18" spans="1:6" ht="13.5" thickBot="1">
      <c r="A18" s="128"/>
      <c r="B18" s="129"/>
      <c r="C18" s="130"/>
      <c r="D18" s="129"/>
      <c r="E18" s="130"/>
      <c r="F18" s="131"/>
    </row>
    <row r="19" spans="1:6" ht="13.5" thickBot="1">
      <c r="A19" s="125" t="s">
        <v>35</v>
      </c>
      <c r="B19" s="121"/>
      <c r="C19" s="122"/>
      <c r="D19" s="121"/>
      <c r="E19" s="122"/>
      <c r="F19" s="119"/>
    </row>
    <row r="20" spans="1:6" ht="13.5" thickBot="1">
      <c r="A20" s="124"/>
      <c r="B20" s="61"/>
      <c r="C20" s="63"/>
      <c r="D20" s="61"/>
      <c r="E20" s="63"/>
      <c r="F20" s="64"/>
    </row>
    <row r="21" spans="1:6" ht="13.5" thickBot="1">
      <c r="A21" s="125" t="s">
        <v>36</v>
      </c>
      <c r="B21" s="121"/>
      <c r="C21" s="122"/>
      <c r="D21" s="121"/>
      <c r="E21" s="122"/>
      <c r="F21" s="119"/>
    </row>
    <row r="22" spans="1:6" ht="13.5" thickBot="1">
      <c r="A22" s="133"/>
      <c r="B22" s="61"/>
      <c r="C22" s="63"/>
      <c r="D22" s="61"/>
      <c r="E22" s="63"/>
      <c r="F22" s="64"/>
    </row>
    <row r="23" spans="1:6" ht="26.25" thickBot="1">
      <c r="A23" s="125" t="s">
        <v>37</v>
      </c>
      <c r="B23" s="121"/>
      <c r="C23" s="122"/>
      <c r="D23" s="121"/>
      <c r="E23" s="122"/>
      <c r="F23" s="119"/>
    </row>
    <row r="24" spans="1:6" ht="13.5" thickBot="1">
      <c r="A24" s="133"/>
      <c r="B24" s="61"/>
      <c r="C24" s="63"/>
      <c r="D24" s="61"/>
      <c r="E24" s="63"/>
      <c r="F24" s="64"/>
    </row>
    <row r="25" spans="1:6" ht="13.5" thickBot="1">
      <c r="A25" s="125" t="s">
        <v>38</v>
      </c>
      <c r="B25" s="121"/>
      <c r="C25" s="122"/>
      <c r="D25" s="121"/>
      <c r="E25" s="122"/>
      <c r="F25" s="119"/>
    </row>
    <row r="26" spans="1:6" ht="13.5" thickBot="1">
      <c r="A26" s="124"/>
      <c r="B26" s="61"/>
      <c r="C26" s="63"/>
      <c r="D26" s="61"/>
      <c r="E26" s="63"/>
      <c r="F26" s="131"/>
    </row>
    <row r="27" spans="1:6" ht="13.5" thickBot="1">
      <c r="A27" s="125" t="s">
        <v>39</v>
      </c>
      <c r="B27" s="121"/>
      <c r="C27" s="122"/>
      <c r="D27" s="121"/>
      <c r="E27" s="122"/>
      <c r="F27" s="119"/>
    </row>
    <row r="28" spans="1:6" s="140" customFormat="1" ht="13.5" thickBot="1">
      <c r="A28" s="135"/>
      <c r="B28" s="136"/>
      <c r="C28" s="137"/>
      <c r="D28" s="136"/>
      <c r="E28" s="137"/>
      <c r="F28" s="138"/>
    </row>
    <row r="29" spans="1:6" ht="13.5" thickBot="1">
      <c r="A29" s="125" t="s">
        <v>40</v>
      </c>
      <c r="B29" s="121"/>
      <c r="C29" s="122"/>
      <c r="D29" s="121"/>
      <c r="E29" s="122"/>
      <c r="F29" s="119"/>
    </row>
    <row r="30" spans="1:6" ht="13.5" thickBot="1">
      <c r="A30" s="126"/>
      <c r="B30" s="61"/>
      <c r="C30" s="63"/>
      <c r="D30" s="61"/>
      <c r="E30" s="63"/>
      <c r="F30" s="64"/>
    </row>
    <row r="31" spans="1:6" ht="13.5" thickBot="1">
      <c r="A31" s="125" t="s">
        <v>41</v>
      </c>
      <c r="B31" s="121"/>
      <c r="C31" s="122"/>
      <c r="D31" s="121"/>
      <c r="E31" s="122"/>
      <c r="F31" s="119"/>
    </row>
    <row r="32" spans="1:6" ht="13.5" thickBot="1">
      <c r="A32" s="141"/>
      <c r="B32" s="61"/>
      <c r="C32" s="63"/>
      <c r="D32" s="61"/>
      <c r="E32" s="63"/>
      <c r="F32" s="64"/>
    </row>
    <row r="33" spans="1:6" ht="13.5" thickBot="1">
      <c r="A33" s="125" t="s">
        <v>42</v>
      </c>
      <c r="B33" s="121"/>
      <c r="C33" s="122"/>
      <c r="D33" s="121"/>
      <c r="E33" s="122"/>
      <c r="F33" s="119"/>
    </row>
    <row r="34" spans="1:6" ht="13.5" thickBot="1">
      <c r="A34" s="126"/>
      <c r="B34" s="61"/>
      <c r="C34" s="63"/>
      <c r="D34" s="61"/>
      <c r="E34" s="63"/>
      <c r="F34" s="64"/>
    </row>
    <row r="35" spans="1:6" ht="13.5" thickBot="1">
      <c r="A35" s="125" t="s">
        <v>43</v>
      </c>
      <c r="B35" s="121"/>
      <c r="C35" s="122"/>
      <c r="D35" s="121"/>
      <c r="E35" s="122"/>
      <c r="F35" s="119"/>
    </row>
    <row r="36" spans="1:6" ht="13.5" thickBot="1">
      <c r="A36" s="128"/>
      <c r="B36" s="129"/>
      <c r="C36" s="130"/>
      <c r="D36" s="129"/>
      <c r="E36" s="130"/>
      <c r="F36" s="64"/>
    </row>
    <row r="37" spans="1:6" ht="13.5" thickBot="1">
      <c r="A37" s="125" t="s">
        <v>44</v>
      </c>
      <c r="B37" s="121"/>
      <c r="C37" s="122"/>
      <c r="D37" s="121"/>
      <c r="E37" s="122"/>
      <c r="F37" s="119"/>
    </row>
    <row r="38" spans="1:6" ht="13.5" thickBot="1">
      <c r="A38" s="142"/>
      <c r="B38" s="61"/>
      <c r="C38" s="63"/>
      <c r="D38" s="61"/>
      <c r="E38" s="63"/>
      <c r="F38" s="64"/>
    </row>
    <row r="39" spans="1:6" ht="13.5" thickBot="1">
      <c r="A39" s="125" t="s">
        <v>45</v>
      </c>
      <c r="B39" s="121"/>
      <c r="C39" s="122"/>
      <c r="D39" s="121"/>
      <c r="E39" s="122"/>
      <c r="F39" s="119"/>
    </row>
    <row r="40" spans="1:6" ht="13.5" thickBot="1">
      <c r="A40" s="141"/>
      <c r="B40" s="61"/>
      <c r="C40" s="63"/>
      <c r="D40" s="61"/>
      <c r="E40" s="63"/>
      <c r="F40" s="64"/>
    </row>
    <row r="41" spans="1:6" ht="26.25" thickBot="1">
      <c r="A41" s="125" t="s">
        <v>46</v>
      </c>
      <c r="B41" s="121"/>
      <c r="C41" s="122"/>
      <c r="D41" s="121"/>
      <c r="E41" s="122"/>
      <c r="F41" s="119"/>
    </row>
    <row r="42" spans="1:6" s="140" customFormat="1" ht="13.5" thickBot="1">
      <c r="A42" s="151"/>
      <c r="B42" s="136"/>
      <c r="C42" s="137"/>
      <c r="D42" s="136"/>
      <c r="E42" s="137"/>
      <c r="F42" s="138"/>
    </row>
    <row r="43" spans="1:6" ht="13.5" thickBot="1">
      <c r="A43" s="125" t="s">
        <v>47</v>
      </c>
      <c r="B43" s="121"/>
      <c r="C43" s="122"/>
      <c r="D43" s="121"/>
      <c r="E43" s="122"/>
      <c r="F43" s="119"/>
    </row>
    <row r="44" spans="1:6" s="140" customFormat="1" ht="13.5" thickBot="1">
      <c r="A44" s="148"/>
      <c r="B44" s="149"/>
      <c r="C44" s="143"/>
      <c r="D44" s="149"/>
      <c r="E44" s="143"/>
      <c r="F44" s="150"/>
    </row>
    <row r="45" spans="1:6" ht="61.5" customHeight="1">
      <c r="A45" s="558" t="s">
        <v>141</v>
      </c>
      <c r="B45" s="558"/>
      <c r="C45" s="558"/>
      <c r="D45" s="558"/>
      <c r="E45" s="558"/>
      <c r="F45" s="558"/>
    </row>
    <row r="46" spans="1:6">
      <c r="A46" s="516"/>
      <c r="B46" s="516"/>
      <c r="C46" s="324"/>
      <c r="D46" s="105"/>
      <c r="E46" s="325"/>
    </row>
    <row r="47" spans="1:6">
      <c r="A47" s="474"/>
      <c r="B47" s="474"/>
      <c r="C47" s="326"/>
      <c r="D47" s="105"/>
      <c r="E47" s="325"/>
    </row>
    <row r="48" spans="1:6">
      <c r="A48" s="559"/>
      <c r="B48" s="559"/>
      <c r="C48" s="113"/>
      <c r="D48" s="115"/>
      <c r="E48" s="115"/>
    </row>
    <row r="49" spans="1:5" ht="15">
      <c r="A49" s="559"/>
      <c r="B49" s="559"/>
      <c r="C49" s="329"/>
      <c r="D49" s="115"/>
      <c r="E49" s="115"/>
    </row>
    <row r="50" spans="1:5" ht="15">
      <c r="A50" s="471"/>
      <c r="B50" s="472"/>
      <c r="C50" s="466"/>
      <c r="E50" s="115"/>
    </row>
    <row r="51" spans="1:5" ht="15">
      <c r="A51" s="564"/>
      <c r="B51" s="565"/>
    </row>
    <row r="52" spans="1:5">
      <c r="A52" s="566"/>
      <c r="B52" s="567"/>
    </row>
  </sheetData>
  <mergeCells count="13">
    <mergeCell ref="A47:B47"/>
    <mergeCell ref="A51:B51"/>
    <mergeCell ref="A52:B52"/>
    <mergeCell ref="A46:B46"/>
    <mergeCell ref="A48:B49"/>
    <mergeCell ref="A50:C50"/>
    <mergeCell ref="A45:F45"/>
    <mergeCell ref="A5:F5"/>
    <mergeCell ref="A6:F6"/>
    <mergeCell ref="B8:C8"/>
    <mergeCell ref="D8:E8"/>
    <mergeCell ref="F8:F9"/>
    <mergeCell ref="A8:A9"/>
  </mergeCells>
  <phoneticPr fontId="13" type="noConversion"/>
  <pageMargins left="0.7" right="0.2" top="0.34" bottom="0.37" header="0.3" footer="0.3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1"/>
  <sheetViews>
    <sheetView tabSelected="1" view="pageBreakPreview" topLeftCell="A58" zoomScaleSheetLayoutView="100" workbookViewId="0">
      <selection activeCell="A48" sqref="A48:L50"/>
    </sheetView>
  </sheetViews>
  <sheetFormatPr defaultRowHeight="12.75"/>
  <cols>
    <col min="1" max="1" width="4.28515625" style="42" customWidth="1"/>
    <col min="2" max="2" width="25.140625" style="42" customWidth="1"/>
    <col min="3" max="3" width="12" style="42" customWidth="1"/>
    <col min="4" max="4" width="6.7109375" style="42" customWidth="1"/>
    <col min="5" max="5" width="19.42578125" style="42" customWidth="1"/>
    <col min="6" max="6" width="30.28515625" style="42" customWidth="1"/>
    <col min="7" max="7" width="6" style="42" customWidth="1"/>
    <col min="8" max="8" width="6.140625" style="42" customWidth="1"/>
    <col min="9" max="9" width="5.140625" style="42" customWidth="1"/>
    <col min="10" max="10" width="5.7109375" style="42" customWidth="1"/>
    <col min="11" max="11" width="8.42578125" style="42" customWidth="1"/>
    <col min="12" max="12" width="35.7109375" style="163" customWidth="1"/>
    <col min="13" max="16384" width="9.140625" style="42"/>
  </cols>
  <sheetData>
    <row r="1" spans="1:12">
      <c r="A1" s="115" t="s">
        <v>201</v>
      </c>
      <c r="L1" s="152"/>
    </row>
    <row r="2" spans="1:12">
      <c r="A2" s="45" t="s">
        <v>305</v>
      </c>
      <c r="C2" s="115"/>
      <c r="D2" s="115"/>
      <c r="E2" s="115"/>
      <c r="L2" s="153"/>
    </row>
    <row r="3" spans="1:12">
      <c r="A3" s="115"/>
      <c r="B3" s="115"/>
      <c r="C3" s="115"/>
      <c r="D3" s="115"/>
      <c r="E3" s="115"/>
      <c r="L3" s="153"/>
    </row>
    <row r="4" spans="1:12" ht="15.75">
      <c r="A4" s="571" t="s">
        <v>127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</row>
    <row r="5" spans="1:12">
      <c r="A5" s="573" t="s">
        <v>49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573"/>
    </row>
    <row r="6" spans="1:12" ht="13.5" thickBo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5"/>
    </row>
    <row r="7" spans="1:12" ht="73.5" customHeight="1" thickBot="1">
      <c r="A7" s="532" t="s">
        <v>143</v>
      </c>
      <c r="B7" s="542" t="s">
        <v>50</v>
      </c>
      <c r="C7" s="542" t="s">
        <v>51</v>
      </c>
      <c r="D7" s="542" t="s">
        <v>53</v>
      </c>
      <c r="E7" s="542" t="s">
        <v>144</v>
      </c>
      <c r="F7" s="544" t="s">
        <v>145</v>
      </c>
      <c r="G7" s="501" t="s">
        <v>137</v>
      </c>
      <c r="H7" s="563"/>
      <c r="I7" s="501" t="s">
        <v>30</v>
      </c>
      <c r="J7" s="563"/>
      <c r="K7" s="579" t="s">
        <v>26</v>
      </c>
      <c r="L7" s="581" t="s">
        <v>52</v>
      </c>
    </row>
    <row r="8" spans="1:12" ht="42" customHeight="1" thickBot="1">
      <c r="A8" s="574"/>
      <c r="B8" s="575"/>
      <c r="C8" s="575"/>
      <c r="D8" s="576"/>
      <c r="E8" s="575"/>
      <c r="F8" s="583"/>
      <c r="G8" s="106" t="s">
        <v>110</v>
      </c>
      <c r="H8" s="92" t="s">
        <v>3</v>
      </c>
      <c r="I8" s="106" t="s">
        <v>110</v>
      </c>
      <c r="J8" s="92" t="s">
        <v>3</v>
      </c>
      <c r="K8" s="580"/>
      <c r="L8" s="582"/>
    </row>
    <row r="9" spans="1:12" ht="39" thickBot="1">
      <c r="A9" s="175">
        <v>1</v>
      </c>
      <c r="B9" s="285" t="s">
        <v>216</v>
      </c>
      <c r="C9" s="285" t="s">
        <v>217</v>
      </c>
      <c r="D9" s="285" t="s">
        <v>244</v>
      </c>
      <c r="E9" s="285" t="s">
        <v>95</v>
      </c>
      <c r="F9" s="285" t="s">
        <v>246</v>
      </c>
      <c r="G9" s="376">
        <v>1</v>
      </c>
      <c r="H9" s="376">
        <v>28</v>
      </c>
      <c r="I9" s="286">
        <v>1</v>
      </c>
      <c r="J9" s="286">
        <v>24</v>
      </c>
      <c r="K9" s="377">
        <f>J9/H9</f>
        <v>0.8571428571428571</v>
      </c>
      <c r="L9" s="287" t="s">
        <v>262</v>
      </c>
    </row>
    <row r="10" spans="1:12" ht="26.25" thickBot="1">
      <c r="A10" s="200"/>
      <c r="B10" s="281" t="s">
        <v>216</v>
      </c>
      <c r="C10" s="281" t="s">
        <v>217</v>
      </c>
      <c r="D10" s="281" t="s">
        <v>244</v>
      </c>
      <c r="E10" s="281" t="s">
        <v>96</v>
      </c>
      <c r="F10" s="281" t="s">
        <v>247</v>
      </c>
      <c r="G10" s="376">
        <v>0.5</v>
      </c>
      <c r="H10" s="376">
        <v>14</v>
      </c>
      <c r="I10" s="286">
        <v>0.5</v>
      </c>
      <c r="J10" s="286">
        <v>10</v>
      </c>
      <c r="K10" s="377">
        <f t="shared" ref="K10:K46" si="0">J10/H10</f>
        <v>0.7142857142857143</v>
      </c>
      <c r="L10" s="288" t="s">
        <v>263</v>
      </c>
    </row>
    <row r="11" spans="1:12" ht="26.25" thickBot="1">
      <c r="A11" s="200"/>
      <c r="B11" s="281" t="s">
        <v>216</v>
      </c>
      <c r="C11" s="281" t="s">
        <v>217</v>
      </c>
      <c r="D11" s="281" t="s">
        <v>244</v>
      </c>
      <c r="E11" s="281" t="s">
        <v>170</v>
      </c>
      <c r="F11" s="281" t="s">
        <v>248</v>
      </c>
      <c r="G11" s="376">
        <v>0.5</v>
      </c>
      <c r="H11" s="376">
        <v>14</v>
      </c>
      <c r="I11" s="286">
        <v>0.5</v>
      </c>
      <c r="J11" s="286">
        <v>13</v>
      </c>
      <c r="K11" s="377">
        <f t="shared" si="0"/>
        <v>0.9285714285714286</v>
      </c>
      <c r="L11" s="288" t="s">
        <v>264</v>
      </c>
    </row>
    <row r="12" spans="1:12" ht="26.25" thickBot="1">
      <c r="A12" s="200"/>
      <c r="B12" s="281" t="s">
        <v>216</v>
      </c>
      <c r="C12" s="281" t="s">
        <v>217</v>
      </c>
      <c r="D12" s="281" t="s">
        <v>244</v>
      </c>
      <c r="E12" s="281" t="s">
        <v>170</v>
      </c>
      <c r="F12" s="281" t="s">
        <v>301</v>
      </c>
      <c r="G12" s="376">
        <v>0.5</v>
      </c>
      <c r="H12" s="376">
        <v>14</v>
      </c>
      <c r="I12" s="286">
        <v>0</v>
      </c>
      <c r="J12" s="286">
        <v>0</v>
      </c>
      <c r="K12" s="377">
        <f t="shared" si="0"/>
        <v>0</v>
      </c>
      <c r="L12" s="288" t="s">
        <v>264</v>
      </c>
    </row>
    <row r="13" spans="1:12" ht="13.5" thickBot="1">
      <c r="A13" s="200">
        <v>2</v>
      </c>
      <c r="B13" s="281" t="s">
        <v>218</v>
      </c>
      <c r="C13" s="281" t="s">
        <v>217</v>
      </c>
      <c r="D13" s="281" t="s">
        <v>244</v>
      </c>
      <c r="E13" s="281" t="s">
        <v>95</v>
      </c>
      <c r="F13" s="281" t="s">
        <v>246</v>
      </c>
      <c r="G13" s="376">
        <v>1</v>
      </c>
      <c r="H13" s="376">
        <v>28</v>
      </c>
      <c r="I13" s="286">
        <v>1</v>
      </c>
      <c r="J13" s="286">
        <v>28</v>
      </c>
      <c r="K13" s="377">
        <f t="shared" si="0"/>
        <v>1</v>
      </c>
      <c r="L13" s="288" t="s">
        <v>265</v>
      </c>
    </row>
    <row r="14" spans="1:12" ht="13.5" thickBot="1">
      <c r="A14" s="200">
        <v>3</v>
      </c>
      <c r="B14" s="282" t="s">
        <v>219</v>
      </c>
      <c r="C14" s="281" t="s">
        <v>217</v>
      </c>
      <c r="D14" s="281" t="s">
        <v>244</v>
      </c>
      <c r="E14" s="281" t="s">
        <v>183</v>
      </c>
      <c r="F14" s="281" t="s">
        <v>249</v>
      </c>
      <c r="G14" s="376">
        <v>0.5</v>
      </c>
      <c r="H14" s="376">
        <v>14</v>
      </c>
      <c r="I14" s="286">
        <v>0.5</v>
      </c>
      <c r="J14" s="286">
        <v>12</v>
      </c>
      <c r="K14" s="377">
        <f t="shared" si="0"/>
        <v>0.8571428571428571</v>
      </c>
      <c r="L14" s="288" t="s">
        <v>266</v>
      </c>
    </row>
    <row r="15" spans="1:12" ht="26.25" thickBot="1">
      <c r="A15" s="200"/>
      <c r="B15" s="282" t="s">
        <v>219</v>
      </c>
      <c r="C15" s="281" t="s">
        <v>217</v>
      </c>
      <c r="D15" s="281" t="s">
        <v>244</v>
      </c>
      <c r="E15" s="281" t="s">
        <v>105</v>
      </c>
      <c r="F15" s="281" t="s">
        <v>250</v>
      </c>
      <c r="G15" s="376">
        <v>0.5</v>
      </c>
      <c r="H15" s="376">
        <v>14</v>
      </c>
      <c r="I15" s="286">
        <v>0.5</v>
      </c>
      <c r="J15" s="286">
        <v>15</v>
      </c>
      <c r="K15" s="377">
        <f t="shared" si="0"/>
        <v>1.0714285714285714</v>
      </c>
      <c r="L15" s="288" t="s">
        <v>267</v>
      </c>
    </row>
    <row r="16" spans="1:12" ht="13.5" thickBot="1">
      <c r="A16" s="200"/>
      <c r="B16" s="282" t="s">
        <v>219</v>
      </c>
      <c r="C16" s="281" t="s">
        <v>217</v>
      </c>
      <c r="D16" s="281" t="s">
        <v>244</v>
      </c>
      <c r="E16" s="281" t="s">
        <v>102</v>
      </c>
      <c r="F16" s="281" t="s">
        <v>251</v>
      </c>
      <c r="G16" s="376">
        <v>0.5</v>
      </c>
      <c r="H16" s="376">
        <v>14</v>
      </c>
      <c r="I16" s="286">
        <v>0.5</v>
      </c>
      <c r="J16" s="286">
        <v>14</v>
      </c>
      <c r="K16" s="377">
        <f t="shared" si="0"/>
        <v>1</v>
      </c>
      <c r="L16" s="288" t="s">
        <v>268</v>
      </c>
    </row>
    <row r="17" spans="1:12" ht="26.25" thickBot="1">
      <c r="A17" s="200"/>
      <c r="B17" s="282" t="s">
        <v>219</v>
      </c>
      <c r="C17" s="281" t="s">
        <v>217</v>
      </c>
      <c r="D17" s="281" t="s">
        <v>244</v>
      </c>
      <c r="E17" s="281" t="s">
        <v>102</v>
      </c>
      <c r="F17" s="281" t="s">
        <v>252</v>
      </c>
      <c r="G17" s="376">
        <v>0.5</v>
      </c>
      <c r="H17" s="376">
        <v>14</v>
      </c>
      <c r="I17" s="286">
        <v>0.5</v>
      </c>
      <c r="J17" s="286">
        <v>14</v>
      </c>
      <c r="K17" s="377">
        <f t="shared" si="0"/>
        <v>1</v>
      </c>
      <c r="L17" s="288" t="s">
        <v>269</v>
      </c>
    </row>
    <row r="18" spans="1:12" ht="51.75" thickBot="1">
      <c r="A18" s="200">
        <v>4</v>
      </c>
      <c r="B18" s="281" t="s">
        <v>220</v>
      </c>
      <c r="C18" s="281" t="s">
        <v>221</v>
      </c>
      <c r="D18" s="281" t="s">
        <v>244</v>
      </c>
      <c r="E18" s="281" t="s">
        <v>95</v>
      </c>
      <c r="F18" s="281" t="s">
        <v>246</v>
      </c>
      <c r="G18" s="376">
        <v>1</v>
      </c>
      <c r="H18" s="376">
        <v>28</v>
      </c>
      <c r="I18" s="286">
        <v>1</v>
      </c>
      <c r="J18" s="286">
        <v>29</v>
      </c>
      <c r="K18" s="377">
        <f t="shared" si="0"/>
        <v>1.0357142857142858</v>
      </c>
      <c r="L18" s="288" t="s">
        <v>270</v>
      </c>
    </row>
    <row r="19" spans="1:12" ht="13.5" thickBot="1">
      <c r="A19" s="200"/>
      <c r="B19" s="281" t="s">
        <v>220</v>
      </c>
      <c r="C19" s="281" t="s">
        <v>221</v>
      </c>
      <c r="D19" s="281" t="s">
        <v>244</v>
      </c>
      <c r="E19" s="281" t="s">
        <v>95</v>
      </c>
      <c r="F19" s="281" t="s">
        <v>254</v>
      </c>
      <c r="G19" s="376">
        <v>0.5</v>
      </c>
      <c r="H19" s="376">
        <v>14</v>
      </c>
      <c r="I19" s="286">
        <v>0.5</v>
      </c>
      <c r="J19" s="286">
        <v>11</v>
      </c>
      <c r="K19" s="377">
        <f t="shared" si="0"/>
        <v>0.7857142857142857</v>
      </c>
      <c r="L19" s="288" t="s">
        <v>271</v>
      </c>
    </row>
    <row r="20" spans="1:12" ht="13.5" thickBot="1">
      <c r="A20" s="200"/>
      <c r="B20" s="281" t="s">
        <v>220</v>
      </c>
      <c r="C20" s="281" t="s">
        <v>221</v>
      </c>
      <c r="D20" s="281" t="s">
        <v>244</v>
      </c>
      <c r="E20" s="281" t="s">
        <v>99</v>
      </c>
      <c r="F20" s="281" t="s">
        <v>255</v>
      </c>
      <c r="G20" s="376">
        <v>0.5</v>
      </c>
      <c r="H20" s="376">
        <v>14</v>
      </c>
      <c r="I20" s="286">
        <v>0.5</v>
      </c>
      <c r="J20" s="286">
        <v>12</v>
      </c>
      <c r="K20" s="377">
        <f t="shared" si="0"/>
        <v>0.8571428571428571</v>
      </c>
      <c r="L20" s="288" t="s">
        <v>271</v>
      </c>
    </row>
    <row r="21" spans="1:12" ht="26.25" thickBot="1">
      <c r="A21" s="200">
        <v>5</v>
      </c>
      <c r="B21" s="281" t="s">
        <v>222</v>
      </c>
      <c r="C21" s="281" t="s">
        <v>221</v>
      </c>
      <c r="D21" s="281" t="s">
        <v>244</v>
      </c>
      <c r="E21" s="281" t="s">
        <v>95</v>
      </c>
      <c r="F21" s="281" t="s">
        <v>256</v>
      </c>
      <c r="G21" s="376">
        <v>0.5</v>
      </c>
      <c r="H21" s="376">
        <v>14</v>
      </c>
      <c r="I21" s="286">
        <v>0.5</v>
      </c>
      <c r="J21" s="286">
        <v>14</v>
      </c>
      <c r="K21" s="377">
        <f t="shared" si="0"/>
        <v>1</v>
      </c>
      <c r="L21" s="288" t="s">
        <v>272</v>
      </c>
    </row>
    <row r="22" spans="1:12" ht="26.25" thickBot="1">
      <c r="A22" s="200"/>
      <c r="B22" s="281" t="s">
        <v>222</v>
      </c>
      <c r="C22" s="281" t="s">
        <v>221</v>
      </c>
      <c r="D22" s="281" t="s">
        <v>244</v>
      </c>
      <c r="E22" s="281" t="s">
        <v>99</v>
      </c>
      <c r="F22" s="281" t="s">
        <v>255</v>
      </c>
      <c r="G22" s="376">
        <v>0.5</v>
      </c>
      <c r="H22" s="376">
        <v>14</v>
      </c>
      <c r="I22" s="286">
        <v>0.5</v>
      </c>
      <c r="J22" s="286">
        <v>15</v>
      </c>
      <c r="K22" s="377">
        <f t="shared" si="0"/>
        <v>1.0714285714285714</v>
      </c>
      <c r="L22" s="288" t="s">
        <v>273</v>
      </c>
    </row>
    <row r="23" spans="1:12" ht="64.5" thickBot="1">
      <c r="A23" s="200"/>
      <c r="B23" s="281" t="s">
        <v>222</v>
      </c>
      <c r="C23" s="281" t="s">
        <v>221</v>
      </c>
      <c r="D23" s="281" t="s">
        <v>244</v>
      </c>
      <c r="E23" s="281" t="s">
        <v>170</v>
      </c>
      <c r="F23" s="281" t="s">
        <v>257</v>
      </c>
      <c r="G23" s="376">
        <v>0.5</v>
      </c>
      <c r="H23" s="376">
        <v>14</v>
      </c>
      <c r="I23" s="286">
        <v>0.5</v>
      </c>
      <c r="J23" s="286">
        <v>11</v>
      </c>
      <c r="K23" s="377">
        <f t="shared" si="0"/>
        <v>0.7857142857142857</v>
      </c>
      <c r="L23" s="288" t="s">
        <v>274</v>
      </c>
    </row>
    <row r="24" spans="1:12" ht="64.5" thickBot="1">
      <c r="A24" s="200"/>
      <c r="B24" s="281" t="s">
        <v>222</v>
      </c>
      <c r="C24" s="281" t="s">
        <v>221</v>
      </c>
      <c r="D24" s="281" t="s">
        <v>244</v>
      </c>
      <c r="E24" s="281" t="s">
        <v>170</v>
      </c>
      <c r="F24" s="281" t="s">
        <v>301</v>
      </c>
      <c r="G24" s="376">
        <v>0.5</v>
      </c>
      <c r="H24" s="376">
        <v>14</v>
      </c>
      <c r="I24" s="286">
        <v>0.5</v>
      </c>
      <c r="J24" s="286">
        <v>0</v>
      </c>
      <c r="K24" s="377">
        <f t="shared" si="0"/>
        <v>0</v>
      </c>
      <c r="L24" s="288" t="s">
        <v>274</v>
      </c>
    </row>
    <row r="25" spans="1:12" ht="39" thickBot="1">
      <c r="A25" s="200">
        <v>6</v>
      </c>
      <c r="B25" s="281" t="s">
        <v>223</v>
      </c>
      <c r="C25" s="281" t="s">
        <v>224</v>
      </c>
      <c r="D25" s="281" t="s">
        <v>244</v>
      </c>
      <c r="E25" s="281" t="s">
        <v>102</v>
      </c>
      <c r="F25" s="281" t="s">
        <v>252</v>
      </c>
      <c r="G25" s="376">
        <v>0.5</v>
      </c>
      <c r="H25" s="376">
        <v>14</v>
      </c>
      <c r="I25" s="286">
        <v>0.5</v>
      </c>
      <c r="J25" s="286">
        <v>15</v>
      </c>
      <c r="K25" s="377">
        <f t="shared" si="0"/>
        <v>1.0714285714285714</v>
      </c>
      <c r="L25" s="288" t="s">
        <v>275</v>
      </c>
    </row>
    <row r="26" spans="1:12" ht="39" thickBot="1">
      <c r="A26" s="200"/>
      <c r="B26" s="281" t="s">
        <v>223</v>
      </c>
      <c r="C26" s="281" t="s">
        <v>224</v>
      </c>
      <c r="D26" s="281" t="s">
        <v>244</v>
      </c>
      <c r="E26" s="281" t="s">
        <v>102</v>
      </c>
      <c r="F26" s="281" t="s">
        <v>253</v>
      </c>
      <c r="G26" s="376">
        <v>0.5</v>
      </c>
      <c r="H26" s="376">
        <v>14</v>
      </c>
      <c r="I26" s="286">
        <v>0.5</v>
      </c>
      <c r="J26" s="286">
        <v>14</v>
      </c>
      <c r="K26" s="377">
        <f t="shared" si="0"/>
        <v>1</v>
      </c>
      <c r="L26" s="288" t="s">
        <v>275</v>
      </c>
    </row>
    <row r="27" spans="1:12" ht="51.75" thickBot="1">
      <c r="A27" s="200">
        <v>7</v>
      </c>
      <c r="B27" s="281" t="s">
        <v>225</v>
      </c>
      <c r="C27" s="281" t="s">
        <v>224</v>
      </c>
      <c r="D27" s="281" t="s">
        <v>244</v>
      </c>
      <c r="E27" s="281" t="s">
        <v>95</v>
      </c>
      <c r="F27" s="281" t="s">
        <v>246</v>
      </c>
      <c r="G27" s="376">
        <v>1</v>
      </c>
      <c r="H27" s="376">
        <v>28</v>
      </c>
      <c r="I27" s="286">
        <v>1</v>
      </c>
      <c r="J27" s="286">
        <v>28</v>
      </c>
      <c r="K27" s="377">
        <f t="shared" si="0"/>
        <v>1</v>
      </c>
      <c r="L27" s="288" t="s">
        <v>276</v>
      </c>
    </row>
    <row r="28" spans="1:12" ht="26.25" thickBot="1">
      <c r="A28" s="200"/>
      <c r="B28" s="281" t="s">
        <v>225</v>
      </c>
      <c r="C28" s="281" t="s">
        <v>224</v>
      </c>
      <c r="D28" s="281" t="s">
        <v>244</v>
      </c>
      <c r="E28" s="281" t="s">
        <v>97</v>
      </c>
      <c r="F28" s="281" t="s">
        <v>258</v>
      </c>
      <c r="G28" s="376">
        <v>0.5</v>
      </c>
      <c r="H28" s="376">
        <v>14</v>
      </c>
      <c r="I28" s="286">
        <v>0.5</v>
      </c>
      <c r="J28" s="286">
        <v>14</v>
      </c>
      <c r="K28" s="377">
        <f t="shared" si="0"/>
        <v>1</v>
      </c>
      <c r="L28" s="288" t="s">
        <v>277</v>
      </c>
    </row>
    <row r="29" spans="1:12" ht="26.25" thickBot="1">
      <c r="A29" s="200"/>
      <c r="B29" s="281" t="s">
        <v>225</v>
      </c>
      <c r="C29" s="281" t="s">
        <v>224</v>
      </c>
      <c r="D29" s="281" t="s">
        <v>244</v>
      </c>
      <c r="E29" s="281" t="s">
        <v>96</v>
      </c>
      <c r="F29" s="281" t="s">
        <v>259</v>
      </c>
      <c r="G29" s="376">
        <v>0.5</v>
      </c>
      <c r="H29" s="376">
        <v>14</v>
      </c>
      <c r="I29" s="286">
        <v>0.5</v>
      </c>
      <c r="J29" s="286">
        <v>14</v>
      </c>
      <c r="K29" s="377">
        <f t="shared" si="0"/>
        <v>1</v>
      </c>
      <c r="L29" s="288" t="s">
        <v>278</v>
      </c>
    </row>
    <row r="30" spans="1:12" ht="13.5" thickBot="1">
      <c r="A30" s="200">
        <v>8</v>
      </c>
      <c r="B30" s="282" t="s">
        <v>227</v>
      </c>
      <c r="C30" s="282" t="s">
        <v>228</v>
      </c>
      <c r="D30" s="281" t="s">
        <v>244</v>
      </c>
      <c r="E30" s="281" t="s">
        <v>95</v>
      </c>
      <c r="F30" s="281" t="s">
        <v>246</v>
      </c>
      <c r="G30" s="376">
        <v>0.5</v>
      </c>
      <c r="H30" s="376">
        <v>14</v>
      </c>
      <c r="I30" s="286">
        <v>0.5</v>
      </c>
      <c r="J30" s="286">
        <v>14</v>
      </c>
      <c r="K30" s="377">
        <f t="shared" si="0"/>
        <v>1</v>
      </c>
      <c r="L30" s="288" t="s">
        <v>279</v>
      </c>
    </row>
    <row r="31" spans="1:12" ht="13.5" thickBot="1">
      <c r="A31" s="200"/>
      <c r="B31" s="282" t="s">
        <v>227</v>
      </c>
      <c r="C31" s="282" t="s">
        <v>228</v>
      </c>
      <c r="D31" s="281" t="s">
        <v>244</v>
      </c>
      <c r="E31" s="281" t="s">
        <v>95</v>
      </c>
      <c r="F31" s="281" t="s">
        <v>256</v>
      </c>
      <c r="G31" s="376">
        <v>0.5</v>
      </c>
      <c r="H31" s="376">
        <v>14</v>
      </c>
      <c r="I31" s="286">
        <v>0.5</v>
      </c>
      <c r="J31" s="286">
        <v>13</v>
      </c>
      <c r="K31" s="377">
        <f t="shared" si="0"/>
        <v>0.9285714285714286</v>
      </c>
      <c r="L31" s="288" t="s">
        <v>280</v>
      </c>
    </row>
    <row r="32" spans="1:12" ht="39" thickBot="1">
      <c r="A32" s="200"/>
      <c r="B32" s="282" t="s">
        <v>227</v>
      </c>
      <c r="C32" s="282" t="s">
        <v>228</v>
      </c>
      <c r="D32" s="281" t="s">
        <v>244</v>
      </c>
      <c r="E32" s="281" t="s">
        <v>99</v>
      </c>
      <c r="F32" s="281" t="s">
        <v>255</v>
      </c>
      <c r="G32" s="376">
        <v>1</v>
      </c>
      <c r="H32" s="376">
        <v>28</v>
      </c>
      <c r="I32" s="286">
        <v>1</v>
      </c>
      <c r="J32" s="286">
        <v>24</v>
      </c>
      <c r="K32" s="377">
        <f t="shared" si="0"/>
        <v>0.8571428571428571</v>
      </c>
      <c r="L32" s="288" t="s">
        <v>281</v>
      </c>
    </row>
    <row r="33" spans="1:12" ht="26.25" thickBot="1">
      <c r="A33" s="200">
        <v>9</v>
      </c>
      <c r="B33" s="281" t="s">
        <v>229</v>
      </c>
      <c r="C33" s="281" t="s">
        <v>230</v>
      </c>
      <c r="D33" s="281" t="s">
        <v>244</v>
      </c>
      <c r="E33" s="281" t="s">
        <v>102</v>
      </c>
      <c r="F33" s="281" t="s">
        <v>252</v>
      </c>
      <c r="G33" s="376">
        <v>0.5</v>
      </c>
      <c r="H33" s="376">
        <v>14</v>
      </c>
      <c r="I33" s="286">
        <v>0.5</v>
      </c>
      <c r="J33" s="286">
        <v>13</v>
      </c>
      <c r="K33" s="377">
        <f t="shared" si="0"/>
        <v>0.9285714285714286</v>
      </c>
      <c r="L33" s="288" t="s">
        <v>282</v>
      </c>
    </row>
    <row r="34" spans="1:12" ht="26.25" thickBot="1">
      <c r="A34" s="200"/>
      <c r="B34" s="281" t="s">
        <v>229</v>
      </c>
      <c r="C34" s="281" t="s">
        <v>230</v>
      </c>
      <c r="D34" s="281" t="s">
        <v>244</v>
      </c>
      <c r="E34" s="281" t="s">
        <v>91</v>
      </c>
      <c r="F34" s="281" t="s">
        <v>260</v>
      </c>
      <c r="G34" s="376">
        <v>0.5</v>
      </c>
      <c r="H34" s="376">
        <v>14</v>
      </c>
      <c r="I34" s="286">
        <v>0.5</v>
      </c>
      <c r="J34" s="286">
        <v>11</v>
      </c>
      <c r="K34" s="377">
        <f t="shared" si="0"/>
        <v>0.7857142857142857</v>
      </c>
      <c r="L34" s="288" t="s">
        <v>283</v>
      </c>
    </row>
    <row r="35" spans="1:12" ht="26.25" thickBot="1">
      <c r="A35" s="200">
        <v>10</v>
      </c>
      <c r="B35" s="283" t="s">
        <v>231</v>
      </c>
      <c r="C35" s="283" t="s">
        <v>232</v>
      </c>
      <c r="D35" s="283" t="s">
        <v>244</v>
      </c>
      <c r="E35" s="283" t="s">
        <v>95</v>
      </c>
      <c r="F35" s="283" t="s">
        <v>256</v>
      </c>
      <c r="G35" s="376">
        <v>0.5</v>
      </c>
      <c r="H35" s="376">
        <v>14</v>
      </c>
      <c r="I35" s="286">
        <v>0.5</v>
      </c>
      <c r="J35" s="286">
        <v>14</v>
      </c>
      <c r="K35" s="377">
        <f t="shared" si="0"/>
        <v>1</v>
      </c>
      <c r="L35" s="289" t="s">
        <v>284</v>
      </c>
    </row>
    <row r="36" spans="1:12" ht="26.25" thickBot="1">
      <c r="A36" s="200"/>
      <c r="B36" s="283" t="s">
        <v>231</v>
      </c>
      <c r="C36" s="283" t="s">
        <v>232</v>
      </c>
      <c r="D36" s="283" t="s">
        <v>244</v>
      </c>
      <c r="E36" s="283" t="s">
        <v>95</v>
      </c>
      <c r="F36" s="283" t="s">
        <v>261</v>
      </c>
      <c r="G36" s="376">
        <v>0.5</v>
      </c>
      <c r="H36" s="376">
        <v>14</v>
      </c>
      <c r="I36" s="286">
        <v>0.5</v>
      </c>
      <c r="J36" s="286">
        <v>9</v>
      </c>
      <c r="K36" s="377">
        <f t="shared" si="0"/>
        <v>0.6428571428571429</v>
      </c>
      <c r="L36" s="289" t="s">
        <v>284</v>
      </c>
    </row>
    <row r="37" spans="1:12" ht="26.25" thickBot="1">
      <c r="A37" s="200"/>
      <c r="B37" s="283" t="s">
        <v>231</v>
      </c>
      <c r="C37" s="283" t="s">
        <v>232</v>
      </c>
      <c r="D37" s="283" t="s">
        <v>244</v>
      </c>
      <c r="E37" s="283" t="s">
        <v>183</v>
      </c>
      <c r="F37" s="283" t="s">
        <v>249</v>
      </c>
      <c r="G37" s="376">
        <v>1</v>
      </c>
      <c r="H37" s="376">
        <v>28</v>
      </c>
      <c r="I37" s="286">
        <v>1</v>
      </c>
      <c r="J37" s="286">
        <v>28</v>
      </c>
      <c r="K37" s="377">
        <f t="shared" si="0"/>
        <v>1</v>
      </c>
      <c r="L37" s="290" t="s">
        <v>285</v>
      </c>
    </row>
    <row r="38" spans="1:12" ht="13.5" thickBot="1">
      <c r="A38" s="200">
        <v>11</v>
      </c>
      <c r="B38" s="281" t="s">
        <v>233</v>
      </c>
      <c r="C38" s="281" t="s">
        <v>234</v>
      </c>
      <c r="D38" s="281" t="s">
        <v>244</v>
      </c>
      <c r="E38" s="281" t="s">
        <v>99</v>
      </c>
      <c r="F38" s="281" t="s">
        <v>255</v>
      </c>
      <c r="G38" s="376">
        <v>0.5</v>
      </c>
      <c r="H38" s="376">
        <v>14</v>
      </c>
      <c r="I38" s="286">
        <v>0.5</v>
      </c>
      <c r="J38" s="286">
        <v>14</v>
      </c>
      <c r="K38" s="377">
        <f t="shared" si="0"/>
        <v>1</v>
      </c>
      <c r="L38" s="288" t="s">
        <v>286</v>
      </c>
    </row>
    <row r="39" spans="1:12" ht="13.5" thickBot="1">
      <c r="A39" s="200"/>
      <c r="B39" s="281" t="s">
        <v>233</v>
      </c>
      <c r="C39" s="281" t="s">
        <v>234</v>
      </c>
      <c r="D39" s="281" t="s">
        <v>244</v>
      </c>
      <c r="E39" s="281" t="s">
        <v>97</v>
      </c>
      <c r="F39" s="281" t="s">
        <v>258</v>
      </c>
      <c r="G39" s="376">
        <v>0.5</v>
      </c>
      <c r="H39" s="376">
        <v>14</v>
      </c>
      <c r="I39" s="286">
        <v>0.5</v>
      </c>
      <c r="J39" s="286">
        <v>14</v>
      </c>
      <c r="K39" s="377">
        <f t="shared" si="0"/>
        <v>1</v>
      </c>
      <c r="L39" s="288" t="s">
        <v>287</v>
      </c>
    </row>
    <row r="40" spans="1:12" ht="39" thickBot="1">
      <c r="A40" s="200">
        <v>12</v>
      </c>
      <c r="B40" s="281" t="s">
        <v>235</v>
      </c>
      <c r="C40" s="281" t="s">
        <v>236</v>
      </c>
      <c r="D40" s="281" t="s">
        <v>244</v>
      </c>
      <c r="E40" s="281" t="s">
        <v>95</v>
      </c>
      <c r="F40" s="281" t="s">
        <v>246</v>
      </c>
      <c r="G40" s="376">
        <v>1</v>
      </c>
      <c r="H40" s="376">
        <v>28</v>
      </c>
      <c r="I40" s="286">
        <v>1</v>
      </c>
      <c r="J40" s="286">
        <v>29</v>
      </c>
      <c r="K40" s="377">
        <f t="shared" si="0"/>
        <v>1.0357142857142858</v>
      </c>
      <c r="L40" s="288" t="s">
        <v>288</v>
      </c>
    </row>
    <row r="41" spans="1:12" ht="39" thickBot="1">
      <c r="A41" s="200"/>
      <c r="B41" s="281" t="s">
        <v>235</v>
      </c>
      <c r="C41" s="281" t="s">
        <v>236</v>
      </c>
      <c r="D41" s="281" t="s">
        <v>244</v>
      </c>
      <c r="E41" s="281" t="s">
        <v>95</v>
      </c>
      <c r="F41" s="281" t="s">
        <v>256</v>
      </c>
      <c r="G41" s="376">
        <v>0.5</v>
      </c>
      <c r="H41" s="376">
        <v>14</v>
      </c>
      <c r="I41" s="286">
        <v>0</v>
      </c>
      <c r="J41" s="286">
        <v>0</v>
      </c>
      <c r="K41" s="377">
        <f t="shared" si="0"/>
        <v>0</v>
      </c>
      <c r="L41" s="288" t="s">
        <v>288</v>
      </c>
    </row>
    <row r="42" spans="1:12" ht="26.25" thickBot="1">
      <c r="A42" s="200">
        <v>13</v>
      </c>
      <c r="B42" s="281" t="s">
        <v>238</v>
      </c>
      <c r="C42" s="281" t="s">
        <v>239</v>
      </c>
      <c r="D42" s="281" t="s">
        <v>244</v>
      </c>
      <c r="E42" s="281" t="s">
        <v>95</v>
      </c>
      <c r="F42" s="281" t="s">
        <v>256</v>
      </c>
      <c r="G42" s="376">
        <v>0.5</v>
      </c>
      <c r="H42" s="376">
        <v>14</v>
      </c>
      <c r="I42" s="286">
        <v>0.5</v>
      </c>
      <c r="J42" s="286">
        <v>19</v>
      </c>
      <c r="K42" s="377">
        <f t="shared" si="0"/>
        <v>1.3571428571428572</v>
      </c>
      <c r="L42" s="288" t="s">
        <v>292</v>
      </c>
    </row>
    <row r="43" spans="1:12" ht="26.25" thickBot="1">
      <c r="A43" s="200"/>
      <c r="B43" s="281" t="s">
        <v>238</v>
      </c>
      <c r="C43" s="281" t="s">
        <v>239</v>
      </c>
      <c r="D43" s="281" t="s">
        <v>244</v>
      </c>
      <c r="E43" s="281" t="s">
        <v>99</v>
      </c>
      <c r="F43" s="281" t="s">
        <v>255</v>
      </c>
      <c r="G43" s="376">
        <v>0.5</v>
      </c>
      <c r="H43" s="376">
        <v>14</v>
      </c>
      <c r="I43" s="286">
        <v>0.5</v>
      </c>
      <c r="J43" s="286">
        <v>17</v>
      </c>
      <c r="K43" s="377">
        <f t="shared" si="0"/>
        <v>1.2142857142857142</v>
      </c>
      <c r="L43" s="288" t="s">
        <v>293</v>
      </c>
    </row>
    <row r="44" spans="1:12" ht="26.25" thickBot="1">
      <c r="A44" s="200">
        <v>14</v>
      </c>
      <c r="B44" s="281" t="s">
        <v>240</v>
      </c>
      <c r="C44" s="281" t="s">
        <v>241</v>
      </c>
      <c r="D44" s="281" t="s">
        <v>244</v>
      </c>
      <c r="E44" s="281" t="s">
        <v>96</v>
      </c>
      <c r="F44" s="281" t="s">
        <v>247</v>
      </c>
      <c r="G44" s="376">
        <v>1</v>
      </c>
      <c r="H44" s="376">
        <v>28</v>
      </c>
      <c r="I44" s="286">
        <v>1</v>
      </c>
      <c r="J44" s="286">
        <v>29</v>
      </c>
      <c r="K44" s="377">
        <f t="shared" si="0"/>
        <v>1.0357142857142858</v>
      </c>
      <c r="L44" s="288" t="s">
        <v>294</v>
      </c>
    </row>
    <row r="45" spans="1:12" ht="13.5" thickBot="1">
      <c r="A45" s="200"/>
      <c r="B45" s="281" t="s">
        <v>240</v>
      </c>
      <c r="C45" s="281" t="s">
        <v>241</v>
      </c>
      <c r="D45" s="281" t="s">
        <v>244</v>
      </c>
      <c r="E45" s="281" t="s">
        <v>95</v>
      </c>
      <c r="F45" s="281" t="s">
        <v>256</v>
      </c>
      <c r="G45" s="376">
        <v>1</v>
      </c>
      <c r="H45" s="376">
        <v>28</v>
      </c>
      <c r="I45" s="286">
        <v>1</v>
      </c>
      <c r="J45" s="286">
        <v>29</v>
      </c>
      <c r="K45" s="377">
        <f t="shared" si="0"/>
        <v>1.0357142857142858</v>
      </c>
      <c r="L45" s="288" t="s">
        <v>295</v>
      </c>
    </row>
    <row r="46" spans="1:12" ht="39" thickBot="1">
      <c r="A46" s="158">
        <v>15</v>
      </c>
      <c r="B46" s="291" t="s">
        <v>242</v>
      </c>
      <c r="C46" s="291" t="s">
        <v>243</v>
      </c>
      <c r="D46" s="291" t="s">
        <v>245</v>
      </c>
      <c r="E46" s="291" t="s">
        <v>95</v>
      </c>
      <c r="F46" s="291" t="s">
        <v>246</v>
      </c>
      <c r="G46" s="376">
        <v>1</v>
      </c>
      <c r="H46" s="376">
        <v>28</v>
      </c>
      <c r="I46" s="286">
        <v>1</v>
      </c>
      <c r="J46" s="286">
        <v>30</v>
      </c>
      <c r="K46" s="377">
        <f t="shared" si="0"/>
        <v>1.0714285714285714</v>
      </c>
      <c r="L46" s="292" t="s">
        <v>296</v>
      </c>
    </row>
    <row r="47" spans="1:12" ht="55.5" customHeight="1">
      <c r="A47" s="568" t="s">
        <v>146</v>
      </c>
      <c r="B47" s="569"/>
      <c r="C47" s="569"/>
      <c r="D47" s="569"/>
      <c r="E47" s="569"/>
      <c r="F47" s="569"/>
      <c r="G47" s="569"/>
      <c r="H47" s="569"/>
      <c r="I47" s="569"/>
      <c r="J47" s="569"/>
      <c r="K47" s="569"/>
      <c r="L47" s="569"/>
    </row>
    <row r="48" spans="1:12">
      <c r="A48" s="570"/>
      <c r="B48" s="570"/>
      <c r="C48" s="45"/>
      <c r="D48" s="45"/>
      <c r="E48" s="578"/>
      <c r="F48" s="578"/>
      <c r="G48" s="564"/>
      <c r="H48" s="564"/>
      <c r="I48" s="564"/>
      <c r="J48" s="564"/>
      <c r="K48" s="564"/>
      <c r="L48" s="564"/>
    </row>
    <row r="49" spans="1:12">
      <c r="A49" s="577"/>
      <c r="B49" s="577"/>
      <c r="C49" s="45"/>
      <c r="D49" s="45"/>
      <c r="E49" s="584"/>
      <c r="F49" s="585"/>
      <c r="G49" s="564"/>
      <c r="H49" s="564"/>
      <c r="I49" s="564"/>
      <c r="J49" s="564"/>
      <c r="K49" s="564"/>
      <c r="L49" s="564"/>
    </row>
    <row r="50" spans="1:12">
      <c r="B50" s="97"/>
      <c r="C50" s="97"/>
      <c r="D50" s="97"/>
      <c r="G50" s="97"/>
      <c r="H50" s="97"/>
      <c r="I50" s="97"/>
      <c r="J50" s="97"/>
      <c r="K50" s="97"/>
    </row>
    <row r="51" spans="1:12">
      <c r="A51" s="164"/>
    </row>
  </sheetData>
  <autoFilter ref="A7:L49">
    <filterColumn colId="6" showButton="0"/>
    <filterColumn colId="8" showButton="0"/>
  </autoFilter>
  <mergeCells count="19">
    <mergeCell ref="A49:B49"/>
    <mergeCell ref="G49:L49"/>
    <mergeCell ref="E48:F48"/>
    <mergeCell ref="K7:K8"/>
    <mergeCell ref="L7:L8"/>
    <mergeCell ref="E7:E8"/>
    <mergeCell ref="F7:F8"/>
    <mergeCell ref="G7:H7"/>
    <mergeCell ref="I7:J7"/>
    <mergeCell ref="E49:F49"/>
    <mergeCell ref="A47:L47"/>
    <mergeCell ref="A48:B48"/>
    <mergeCell ref="G48:L48"/>
    <mergeCell ref="A4:L4"/>
    <mergeCell ref="A5:L5"/>
    <mergeCell ref="A7:A8"/>
    <mergeCell ref="B7:B8"/>
    <mergeCell ref="C7:C8"/>
    <mergeCell ref="D7:D8"/>
  </mergeCells>
  <phoneticPr fontId="13" type="noConversion"/>
  <pageMargins left="0.2" right="0.2" top="0.37" bottom="0.34" header="0.3" footer="0.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0"/>
  <sheetViews>
    <sheetView view="pageBreakPreview" zoomScaleSheetLayoutView="100" workbookViewId="0">
      <selection activeCell="A17" sqref="A17:L21"/>
    </sheetView>
  </sheetViews>
  <sheetFormatPr defaultRowHeight="12.75"/>
  <cols>
    <col min="1" max="1" width="4.28515625" style="42" customWidth="1"/>
    <col min="2" max="2" width="27.7109375" style="42" customWidth="1"/>
    <col min="3" max="3" width="12" style="42" customWidth="1"/>
    <col min="4" max="4" width="6.7109375" style="42" customWidth="1"/>
    <col min="5" max="5" width="19.42578125" style="42" customWidth="1"/>
    <col min="6" max="6" width="23.7109375" style="42" customWidth="1"/>
    <col min="7" max="8" width="9.42578125" style="42" customWidth="1"/>
    <col min="9" max="9" width="5.140625" style="42" customWidth="1"/>
    <col min="10" max="10" width="5.7109375" style="42" customWidth="1"/>
    <col min="11" max="11" width="8.42578125" style="42" customWidth="1"/>
    <col min="12" max="12" width="31.140625" style="42" customWidth="1"/>
    <col min="13" max="16384" width="9.140625" style="42"/>
  </cols>
  <sheetData>
    <row r="1" spans="1:12">
      <c r="A1" s="115" t="s">
        <v>201</v>
      </c>
      <c r="L1" s="152"/>
    </row>
    <row r="2" spans="1:12">
      <c r="A2" s="45" t="s">
        <v>305</v>
      </c>
      <c r="B2" s="45"/>
      <c r="C2" s="115"/>
      <c r="D2" s="115"/>
      <c r="E2" s="115"/>
      <c r="L2" s="164"/>
    </row>
    <row r="3" spans="1:12">
      <c r="A3" s="115"/>
      <c r="B3" s="115"/>
      <c r="C3" s="115"/>
      <c r="D3" s="115"/>
      <c r="E3" s="115"/>
      <c r="L3" s="164"/>
    </row>
    <row r="4" spans="1:12" ht="15.75">
      <c r="A4" s="571" t="s">
        <v>128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</row>
    <row r="5" spans="1:12">
      <c r="A5" s="573" t="s">
        <v>49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573"/>
    </row>
    <row r="6" spans="1:12" ht="13.5" thickBo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</row>
    <row r="7" spans="1:12" ht="63" customHeight="1" thickBot="1">
      <c r="A7" s="532" t="s">
        <v>143</v>
      </c>
      <c r="B7" s="542" t="s">
        <v>50</v>
      </c>
      <c r="C7" s="542" t="s">
        <v>51</v>
      </c>
      <c r="D7" s="542" t="s">
        <v>53</v>
      </c>
      <c r="E7" s="542" t="s">
        <v>144</v>
      </c>
      <c r="F7" s="544" t="s">
        <v>145</v>
      </c>
      <c r="G7" s="501" t="s">
        <v>137</v>
      </c>
      <c r="H7" s="563"/>
      <c r="I7" s="501" t="s">
        <v>30</v>
      </c>
      <c r="J7" s="563"/>
      <c r="K7" s="579" t="s">
        <v>26</v>
      </c>
      <c r="L7" s="581" t="s">
        <v>52</v>
      </c>
    </row>
    <row r="8" spans="1:12" ht="28.5" customHeight="1">
      <c r="A8" s="590"/>
      <c r="B8" s="586"/>
      <c r="C8" s="586"/>
      <c r="D8" s="591"/>
      <c r="E8" s="586"/>
      <c r="F8" s="588"/>
      <c r="G8" s="244" t="s">
        <v>110</v>
      </c>
      <c r="H8" s="245" t="s">
        <v>3</v>
      </c>
      <c r="I8" s="244" t="s">
        <v>110</v>
      </c>
      <c r="J8" s="245" t="s">
        <v>3</v>
      </c>
      <c r="K8" s="589"/>
      <c r="L8" s="587"/>
    </row>
    <row r="9" spans="1:12">
      <c r="A9" s="201">
        <v>1</v>
      </c>
      <c r="B9" s="281" t="s">
        <v>225</v>
      </c>
      <c r="C9" s="281" t="s">
        <v>226</v>
      </c>
      <c r="D9" s="281" t="s">
        <v>244</v>
      </c>
      <c r="E9" s="281" t="s">
        <v>95</v>
      </c>
      <c r="F9" s="281" t="s">
        <v>212</v>
      </c>
      <c r="G9" s="246">
        <v>1</v>
      </c>
      <c r="H9" s="246">
        <v>12</v>
      </c>
      <c r="I9" s="246">
        <v>1</v>
      </c>
      <c r="J9" s="246">
        <v>12</v>
      </c>
      <c r="K9" s="247"/>
      <c r="L9" s="201"/>
    </row>
    <row r="10" spans="1:12" ht="25.5">
      <c r="A10" s="201">
        <v>2</v>
      </c>
      <c r="B10" s="281" t="s">
        <v>235</v>
      </c>
      <c r="C10" s="281" t="s">
        <v>236</v>
      </c>
      <c r="D10" s="281" t="s">
        <v>244</v>
      </c>
      <c r="E10" s="281" t="s">
        <v>95</v>
      </c>
      <c r="F10" s="281" t="s">
        <v>214</v>
      </c>
      <c r="G10" s="246">
        <v>1</v>
      </c>
      <c r="H10" s="246">
        <v>12</v>
      </c>
      <c r="I10" s="246">
        <v>1</v>
      </c>
      <c r="J10" s="246">
        <v>8</v>
      </c>
      <c r="K10" s="247"/>
      <c r="L10" s="281" t="s">
        <v>289</v>
      </c>
    </row>
    <row r="11" spans="1:12">
      <c r="A11" s="201"/>
      <c r="B11" s="281" t="s">
        <v>235</v>
      </c>
      <c r="C11" s="281" t="s">
        <v>236</v>
      </c>
      <c r="D11" s="281" t="s">
        <v>244</v>
      </c>
      <c r="E11" s="281" t="s">
        <v>97</v>
      </c>
      <c r="F11" s="281" t="s">
        <v>258</v>
      </c>
      <c r="G11" s="246">
        <v>1</v>
      </c>
      <c r="H11" s="246">
        <v>12</v>
      </c>
      <c r="I11" s="246">
        <v>1</v>
      </c>
      <c r="J11" s="246">
        <v>9</v>
      </c>
      <c r="K11" s="247"/>
      <c r="L11" s="281" t="s">
        <v>290</v>
      </c>
    </row>
    <row r="12" spans="1:12">
      <c r="A12" s="201">
        <v>3</v>
      </c>
      <c r="B12" s="293" t="s">
        <v>297</v>
      </c>
      <c r="C12" s="281" t="s">
        <v>237</v>
      </c>
      <c r="D12" s="281" t="s">
        <v>245</v>
      </c>
      <c r="E12" s="281" t="s">
        <v>97</v>
      </c>
      <c r="F12" s="281" t="s">
        <v>258</v>
      </c>
      <c r="G12" s="246">
        <v>0.5</v>
      </c>
      <c r="H12" s="246">
        <v>8</v>
      </c>
      <c r="I12" s="246">
        <v>0.5</v>
      </c>
      <c r="J12" s="246">
        <v>9</v>
      </c>
      <c r="K12" s="247"/>
      <c r="L12" s="284" t="s">
        <v>291</v>
      </c>
    </row>
    <row r="13" spans="1:12" ht="25.5">
      <c r="A13" s="201"/>
      <c r="B13" s="293" t="s">
        <v>297</v>
      </c>
      <c r="C13" s="281" t="s">
        <v>237</v>
      </c>
      <c r="D13" s="281" t="s">
        <v>245</v>
      </c>
      <c r="E13" s="281" t="s">
        <v>91</v>
      </c>
      <c r="F13" s="281" t="s">
        <v>260</v>
      </c>
      <c r="G13" s="248">
        <v>0.5</v>
      </c>
      <c r="H13" s="248">
        <v>8</v>
      </c>
      <c r="I13" s="248">
        <v>0.5</v>
      </c>
      <c r="J13" s="248">
        <v>10</v>
      </c>
      <c r="K13" s="249"/>
      <c r="L13" s="284" t="s">
        <v>291</v>
      </c>
    </row>
    <row r="14" spans="1:12">
      <c r="A14" s="161"/>
      <c r="B14" s="161"/>
      <c r="C14" s="250"/>
      <c r="D14" s="250"/>
      <c r="E14" s="161"/>
      <c r="F14" s="91"/>
      <c r="G14" s="251"/>
      <c r="H14" s="251"/>
      <c r="I14" s="251"/>
      <c r="J14" s="251"/>
      <c r="K14" s="252"/>
      <c r="L14" s="253"/>
    </row>
    <row r="15" spans="1:12" ht="54" customHeight="1">
      <c r="A15" s="568" t="s">
        <v>148</v>
      </c>
      <c r="B15" s="569"/>
      <c r="C15" s="569"/>
      <c r="D15" s="569"/>
      <c r="E15" s="569"/>
      <c r="F15" s="569"/>
      <c r="G15" s="569"/>
      <c r="H15" s="569"/>
      <c r="I15" s="569"/>
      <c r="J15" s="569"/>
      <c r="K15" s="569"/>
      <c r="L15" s="569"/>
    </row>
    <row r="16" spans="1:12" ht="15.75" customHeight="1">
      <c r="A16" s="161"/>
      <c r="B16" s="161"/>
      <c r="C16" s="162"/>
      <c r="D16" s="162"/>
      <c r="E16" s="161"/>
      <c r="F16" s="161"/>
      <c r="G16" s="161"/>
      <c r="H16" s="161"/>
      <c r="I16" s="161"/>
      <c r="J16" s="161"/>
      <c r="K16" s="161"/>
      <c r="L16" s="161"/>
    </row>
    <row r="17" spans="1:12">
      <c r="A17" s="570"/>
      <c r="B17" s="570"/>
      <c r="C17" s="45"/>
      <c r="D17" s="45"/>
      <c r="E17" s="45"/>
      <c r="G17" s="564"/>
      <c r="H17" s="564"/>
      <c r="I17" s="564"/>
      <c r="J17" s="564"/>
      <c r="K17" s="564"/>
      <c r="L17" s="564"/>
    </row>
    <row r="18" spans="1:12">
      <c r="A18" s="577"/>
      <c r="B18" s="577"/>
      <c r="C18" s="45"/>
      <c r="D18" s="45"/>
      <c r="E18" s="45"/>
      <c r="F18" s="45"/>
      <c r="G18" s="564"/>
      <c r="H18" s="564"/>
      <c r="I18" s="564"/>
      <c r="J18" s="564"/>
      <c r="K18" s="564"/>
      <c r="L18" s="564"/>
    </row>
    <row r="19" spans="1:12">
      <c r="B19" s="97"/>
      <c r="C19" s="97"/>
      <c r="D19" s="97"/>
      <c r="E19" s="578"/>
      <c r="F19" s="578"/>
      <c r="G19" s="97"/>
      <c r="H19" s="97"/>
      <c r="I19" s="97"/>
      <c r="J19" s="97"/>
      <c r="K19" s="97"/>
      <c r="L19" s="97"/>
    </row>
    <row r="20" spans="1:12">
      <c r="A20" s="164"/>
      <c r="E20" s="584"/>
      <c r="F20" s="585"/>
    </row>
  </sheetData>
  <mergeCells count="19">
    <mergeCell ref="E20:F20"/>
    <mergeCell ref="C7:C8"/>
    <mergeCell ref="E7:E8"/>
    <mergeCell ref="A15:L15"/>
    <mergeCell ref="A17:B17"/>
    <mergeCell ref="K7:K8"/>
    <mergeCell ref="A18:B18"/>
    <mergeCell ref="A7:A8"/>
    <mergeCell ref="E19:F19"/>
    <mergeCell ref="D7:D8"/>
    <mergeCell ref="G17:L17"/>
    <mergeCell ref="B7:B8"/>
    <mergeCell ref="G18:L18"/>
    <mergeCell ref="A4:L4"/>
    <mergeCell ref="A5:L5"/>
    <mergeCell ref="L7:L8"/>
    <mergeCell ref="F7:F8"/>
    <mergeCell ref="I7:J7"/>
    <mergeCell ref="G7:H7"/>
  </mergeCells>
  <phoneticPr fontId="13" type="noConversion"/>
  <pageMargins left="0.45" right="0.2" top="0.75" bottom="0.5" header="0.3" footer="0.3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A14" sqref="A14:L17"/>
    </sheetView>
  </sheetViews>
  <sheetFormatPr defaultRowHeight="12.75"/>
  <cols>
    <col min="1" max="1" width="4.28515625" style="42" customWidth="1"/>
    <col min="2" max="2" width="22.5703125" style="42" customWidth="1"/>
    <col min="3" max="3" width="10.42578125" style="42" customWidth="1"/>
    <col min="4" max="4" width="6.7109375" style="42" customWidth="1"/>
    <col min="5" max="5" width="14.7109375" style="42" customWidth="1"/>
    <col min="6" max="6" width="16.42578125" style="42" customWidth="1"/>
    <col min="7" max="8" width="11.42578125" style="42" customWidth="1"/>
    <col min="9" max="9" width="5.140625" style="42" customWidth="1"/>
    <col min="10" max="10" width="5.7109375" style="42" customWidth="1"/>
    <col min="11" max="11" width="6.42578125" style="42" customWidth="1"/>
    <col min="12" max="12" width="23.85546875" style="42" customWidth="1"/>
    <col min="13" max="16384" width="9.140625" style="42"/>
  </cols>
  <sheetData>
    <row r="1" spans="1:12">
      <c r="A1" s="115" t="s">
        <v>201</v>
      </c>
      <c r="L1" s="152"/>
    </row>
    <row r="2" spans="1:12">
      <c r="A2" s="45" t="s">
        <v>305</v>
      </c>
      <c r="L2" s="152"/>
    </row>
    <row r="3" spans="1:12">
      <c r="A3" s="115"/>
      <c r="B3" s="115"/>
      <c r="C3" s="115"/>
      <c r="D3" s="115"/>
      <c r="E3" s="115"/>
      <c r="L3" s="164"/>
    </row>
    <row r="4" spans="1:12" ht="30.75" customHeight="1">
      <c r="A4" s="592" t="s">
        <v>147</v>
      </c>
      <c r="B4" s="593"/>
      <c r="C4" s="593"/>
      <c r="D4" s="593"/>
      <c r="E4" s="593"/>
      <c r="F4" s="593"/>
      <c r="G4" s="593"/>
      <c r="H4" s="593"/>
      <c r="I4" s="593"/>
      <c r="J4" s="593"/>
      <c r="K4" s="593"/>
      <c r="L4" s="593"/>
    </row>
    <row r="5" spans="1:12">
      <c r="A5" s="573" t="s">
        <v>49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573"/>
    </row>
    <row r="6" spans="1:12" ht="13.5" thickBot="1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</row>
    <row r="7" spans="1:12" ht="67.5" customHeight="1" thickBot="1">
      <c r="A7" s="532" t="s">
        <v>143</v>
      </c>
      <c r="B7" s="542" t="s">
        <v>50</v>
      </c>
      <c r="C7" s="542" t="s">
        <v>51</v>
      </c>
      <c r="D7" s="542" t="s">
        <v>53</v>
      </c>
      <c r="E7" s="542" t="s">
        <v>144</v>
      </c>
      <c r="F7" s="544" t="s">
        <v>145</v>
      </c>
      <c r="G7" s="501" t="s">
        <v>137</v>
      </c>
      <c r="H7" s="563"/>
      <c r="I7" s="501" t="s">
        <v>138</v>
      </c>
      <c r="J7" s="563"/>
      <c r="K7" s="579" t="s">
        <v>26</v>
      </c>
      <c r="L7" s="581" t="s">
        <v>52</v>
      </c>
    </row>
    <row r="8" spans="1:12" ht="56.25" customHeight="1" thickBot="1">
      <c r="A8" s="574"/>
      <c r="B8" s="575"/>
      <c r="C8" s="575"/>
      <c r="D8" s="576"/>
      <c r="E8" s="575"/>
      <c r="F8" s="583"/>
      <c r="G8" s="106" t="s">
        <v>110</v>
      </c>
      <c r="H8" s="92" t="s">
        <v>3</v>
      </c>
      <c r="I8" s="106" t="s">
        <v>110</v>
      </c>
      <c r="J8" s="92" t="s">
        <v>3</v>
      </c>
      <c r="K8" s="580"/>
      <c r="L8" s="582"/>
    </row>
    <row r="9" spans="1:12">
      <c r="A9" s="175"/>
      <c r="B9" s="176" t="s">
        <v>198</v>
      </c>
      <c r="C9" s="177"/>
      <c r="D9" s="177"/>
      <c r="E9" s="176"/>
      <c r="F9" s="167"/>
      <c r="G9" s="168"/>
      <c r="H9" s="156"/>
      <c r="I9" s="169"/>
      <c r="J9" s="156"/>
      <c r="K9" s="157"/>
      <c r="L9" s="165"/>
    </row>
    <row r="10" spans="1:12" ht="13.5" thickBot="1">
      <c r="A10" s="158"/>
      <c r="B10" s="159"/>
      <c r="C10" s="178"/>
      <c r="D10" s="178"/>
      <c r="E10" s="159"/>
      <c r="F10" s="170"/>
      <c r="G10" s="171"/>
      <c r="H10" s="172"/>
      <c r="I10" s="170"/>
      <c r="J10" s="172"/>
      <c r="K10" s="166"/>
      <c r="L10" s="160"/>
    </row>
    <row r="11" spans="1:12">
      <c r="A11" s="161"/>
      <c r="B11" s="161"/>
      <c r="C11" s="162"/>
      <c r="D11" s="162"/>
      <c r="E11" s="161"/>
      <c r="F11" s="161"/>
      <c r="G11" s="161"/>
      <c r="H11" s="161"/>
      <c r="I11" s="161"/>
      <c r="J11" s="161"/>
      <c r="K11" s="161"/>
      <c r="L11" s="161"/>
    </row>
    <row r="12" spans="1:12" ht="62.25" customHeight="1">
      <c r="A12" s="568" t="s">
        <v>149</v>
      </c>
      <c r="B12" s="569"/>
      <c r="C12" s="569"/>
      <c r="D12" s="569"/>
      <c r="E12" s="569"/>
      <c r="F12" s="569"/>
      <c r="G12" s="569"/>
      <c r="H12" s="569"/>
      <c r="I12" s="569"/>
      <c r="J12" s="569"/>
      <c r="K12" s="569"/>
      <c r="L12" s="569"/>
    </row>
    <row r="13" spans="1:12" ht="62.25" customHeight="1">
      <c r="A13" s="229"/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</row>
    <row r="14" spans="1:12">
      <c r="A14" s="570"/>
      <c r="B14" s="570"/>
      <c r="C14" s="45"/>
      <c r="D14" s="45"/>
      <c r="E14" s="45"/>
      <c r="G14" s="564"/>
      <c r="H14" s="564"/>
      <c r="I14" s="564"/>
      <c r="J14" s="564"/>
      <c r="K14" s="564"/>
      <c r="L14" s="564"/>
    </row>
    <row r="15" spans="1:12">
      <c r="A15" s="577"/>
      <c r="B15" s="577"/>
      <c r="C15" s="45"/>
      <c r="D15" s="45"/>
      <c r="E15" s="45"/>
      <c r="F15" s="45"/>
      <c r="G15" s="564"/>
      <c r="H15" s="564"/>
      <c r="I15" s="564"/>
      <c r="J15" s="564"/>
      <c r="K15" s="564"/>
      <c r="L15" s="564"/>
    </row>
    <row r="16" spans="1:12">
      <c r="B16" s="97"/>
      <c r="C16" s="97"/>
      <c r="D16" s="97"/>
      <c r="E16" s="578"/>
      <c r="F16" s="578"/>
      <c r="G16" s="97"/>
      <c r="H16" s="97"/>
      <c r="I16" s="97"/>
      <c r="J16" s="97"/>
      <c r="K16" s="97"/>
      <c r="L16" s="97"/>
    </row>
    <row r="17" spans="1:6">
      <c r="A17" s="164"/>
      <c r="E17" s="584"/>
      <c r="F17" s="585"/>
    </row>
  </sheetData>
  <mergeCells count="19">
    <mergeCell ref="A12:L12"/>
    <mergeCell ref="A14:B14"/>
    <mergeCell ref="G14:L14"/>
    <mergeCell ref="E7:E8"/>
    <mergeCell ref="F7:F8"/>
    <mergeCell ref="G7:H7"/>
    <mergeCell ref="I7:J7"/>
    <mergeCell ref="K7:K8"/>
    <mergeCell ref="L7:L8"/>
    <mergeCell ref="A15:B15"/>
    <mergeCell ref="G15:L15"/>
    <mergeCell ref="E16:F16"/>
    <mergeCell ref="E17:F17"/>
    <mergeCell ref="A4:L4"/>
    <mergeCell ref="A5:L5"/>
    <mergeCell ref="A7:A8"/>
    <mergeCell ref="B7:B8"/>
    <mergeCell ref="C7:C8"/>
    <mergeCell ref="D7:D8"/>
  </mergeCells>
  <phoneticPr fontId="13" type="noConversion"/>
  <pageMargins left="0.24" right="0.24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3"/>
  <sheetViews>
    <sheetView view="pageBreakPreview" topLeftCell="A7" zoomScaleSheetLayoutView="100" workbookViewId="0">
      <selection activeCell="E30" sqref="E30"/>
    </sheetView>
  </sheetViews>
  <sheetFormatPr defaultRowHeight="12.75"/>
  <cols>
    <col min="1" max="1" width="37.42578125" style="42" customWidth="1"/>
    <col min="2" max="5" width="9.5703125" style="42" customWidth="1"/>
    <col min="6" max="246" width="9.140625" style="42"/>
    <col min="247" max="247" width="37.42578125" style="42" customWidth="1"/>
    <col min="248" max="251" width="10.28515625" style="42" customWidth="1"/>
    <col min="252" max="16384" width="9.140625" style="42"/>
  </cols>
  <sheetData>
    <row r="1" spans="1:6">
      <c r="A1" s="115" t="s">
        <v>201</v>
      </c>
      <c r="B1" s="45"/>
      <c r="D1" s="45"/>
    </row>
    <row r="2" spans="1:6">
      <c r="A2" s="45" t="s">
        <v>202</v>
      </c>
      <c r="B2" s="45"/>
      <c r="D2" s="45"/>
    </row>
    <row r="3" spans="1:6">
      <c r="B3" s="45"/>
      <c r="D3" s="45"/>
    </row>
    <row r="4" spans="1:6" ht="39" customHeight="1">
      <c r="A4" s="484" t="s">
        <v>75</v>
      </c>
      <c r="B4" s="484"/>
      <c r="C4" s="484"/>
      <c r="D4" s="484"/>
      <c r="E4" s="484"/>
      <c r="F4" s="484"/>
    </row>
    <row r="5" spans="1:6" ht="17.25" customHeight="1" thickBot="1">
      <c r="A5" s="486"/>
      <c r="B5" s="486"/>
      <c r="C5" s="486"/>
    </row>
    <row r="6" spans="1:6" ht="66" customHeight="1">
      <c r="A6" s="594" t="s">
        <v>27</v>
      </c>
      <c r="B6" s="596" t="s">
        <v>150</v>
      </c>
      <c r="C6" s="544"/>
      <c r="D6" s="598" t="s">
        <v>82</v>
      </c>
      <c r="E6" s="599"/>
      <c r="F6" s="550" t="s">
        <v>26</v>
      </c>
    </row>
    <row r="7" spans="1:6" ht="13.5" thickBot="1">
      <c r="A7" s="595"/>
      <c r="B7" s="106" t="s">
        <v>110</v>
      </c>
      <c r="C7" s="92" t="s">
        <v>3</v>
      </c>
      <c r="D7" s="106" t="s">
        <v>110</v>
      </c>
      <c r="E7" s="92" t="s">
        <v>3</v>
      </c>
      <c r="F7" s="557"/>
    </row>
    <row r="8" spans="1:6">
      <c r="A8" s="179" t="s">
        <v>158</v>
      </c>
      <c r="B8" s="180">
        <v>0</v>
      </c>
      <c r="C8" s="181">
        <v>0</v>
      </c>
      <c r="D8" s="204">
        <v>0</v>
      </c>
      <c r="E8" s="205">
        <v>0</v>
      </c>
      <c r="F8" s="64">
        <v>0</v>
      </c>
    </row>
    <row r="9" spans="1:6">
      <c r="A9" s="182" t="s">
        <v>95</v>
      </c>
      <c r="B9" s="183">
        <v>0</v>
      </c>
      <c r="C9" s="183">
        <v>0</v>
      </c>
      <c r="D9" s="183">
        <v>0</v>
      </c>
      <c r="E9" s="183">
        <v>0</v>
      </c>
      <c r="F9" s="68">
        <v>0</v>
      </c>
    </row>
    <row r="10" spans="1:6">
      <c r="A10" s="182" t="s">
        <v>99</v>
      </c>
      <c r="B10" s="183">
        <v>0</v>
      </c>
      <c r="C10" s="183">
        <v>0</v>
      </c>
      <c r="D10" s="183">
        <v>0</v>
      </c>
      <c r="E10" s="183">
        <v>0</v>
      </c>
      <c r="F10" s="68">
        <v>0</v>
      </c>
    </row>
    <row r="11" spans="1:6">
      <c r="A11" s="182" t="s">
        <v>92</v>
      </c>
      <c r="B11" s="183">
        <v>0</v>
      </c>
      <c r="C11" s="183">
        <v>0</v>
      </c>
      <c r="D11" s="183">
        <v>0</v>
      </c>
      <c r="E11" s="183">
        <v>0</v>
      </c>
      <c r="F11" s="68">
        <v>0</v>
      </c>
    </row>
    <row r="12" spans="1:6">
      <c r="A12" s="182" t="s">
        <v>100</v>
      </c>
      <c r="B12" s="183">
        <v>0</v>
      </c>
      <c r="C12" s="183">
        <v>0</v>
      </c>
      <c r="D12" s="183">
        <v>0</v>
      </c>
      <c r="E12" s="183">
        <v>0</v>
      </c>
      <c r="F12" s="68">
        <v>0</v>
      </c>
    </row>
    <row r="13" spans="1:6">
      <c r="A13" s="182" t="s">
        <v>98</v>
      </c>
      <c r="B13" s="183">
        <v>0</v>
      </c>
      <c r="C13" s="183">
        <v>0</v>
      </c>
      <c r="D13" s="183">
        <v>0</v>
      </c>
      <c r="E13" s="183">
        <v>0</v>
      </c>
      <c r="F13" s="68">
        <v>0</v>
      </c>
    </row>
    <row r="14" spans="1:6">
      <c r="A14" s="182" t="s">
        <v>96</v>
      </c>
      <c r="B14" s="183">
        <v>0</v>
      </c>
      <c r="C14" s="183">
        <v>0</v>
      </c>
      <c r="D14" s="183">
        <v>0</v>
      </c>
      <c r="E14" s="183">
        <v>0</v>
      </c>
      <c r="F14" s="68">
        <v>0</v>
      </c>
    </row>
    <row r="15" spans="1:6">
      <c r="A15" s="182" t="s">
        <v>94</v>
      </c>
      <c r="B15" s="183">
        <v>0</v>
      </c>
      <c r="C15" s="184">
        <v>0</v>
      </c>
      <c r="D15" s="66">
        <v>0</v>
      </c>
      <c r="E15" s="185">
        <v>0</v>
      </c>
      <c r="F15" s="68">
        <v>0</v>
      </c>
    </row>
    <row r="16" spans="1:6">
      <c r="A16" s="182" t="s">
        <v>106</v>
      </c>
      <c r="B16" s="183">
        <v>0</v>
      </c>
      <c r="C16" s="183">
        <v>0</v>
      </c>
      <c r="D16" s="183">
        <v>0</v>
      </c>
      <c r="E16" s="183">
        <v>0</v>
      </c>
      <c r="F16" s="68">
        <v>0</v>
      </c>
    </row>
    <row r="17" spans="1:6">
      <c r="A17" s="182" t="s">
        <v>107</v>
      </c>
      <c r="B17" s="183">
        <v>0</v>
      </c>
      <c r="C17" s="183">
        <v>0</v>
      </c>
      <c r="D17" s="183">
        <v>0</v>
      </c>
      <c r="E17" s="183">
        <v>0</v>
      </c>
      <c r="F17" s="68">
        <v>0</v>
      </c>
    </row>
    <row r="18" spans="1:6">
      <c r="A18" s="182" t="s">
        <v>104</v>
      </c>
      <c r="B18" s="183">
        <v>0</v>
      </c>
      <c r="C18" s="183">
        <v>0</v>
      </c>
      <c r="D18" s="183">
        <v>0</v>
      </c>
      <c r="E18" s="183">
        <v>0</v>
      </c>
      <c r="F18" s="68">
        <v>0</v>
      </c>
    </row>
    <row r="19" spans="1:6">
      <c r="A19" s="182" t="s">
        <v>102</v>
      </c>
      <c r="B19" s="183">
        <v>0</v>
      </c>
      <c r="C19" s="183">
        <v>0</v>
      </c>
      <c r="D19" s="183">
        <v>0</v>
      </c>
      <c r="E19" s="183">
        <v>0</v>
      </c>
      <c r="F19" s="68">
        <v>0</v>
      </c>
    </row>
    <row r="20" spans="1:6">
      <c r="A20" s="182" t="s">
        <v>109</v>
      </c>
      <c r="B20" s="183">
        <v>0</v>
      </c>
      <c r="C20" s="183">
        <v>0</v>
      </c>
      <c r="D20" s="183">
        <v>0</v>
      </c>
      <c r="E20" s="183">
        <v>0</v>
      </c>
      <c r="F20" s="68">
        <v>0</v>
      </c>
    </row>
    <row r="21" spans="1:6">
      <c r="A21" s="182" t="s">
        <v>91</v>
      </c>
      <c r="B21" s="183">
        <v>0</v>
      </c>
      <c r="C21" s="183">
        <v>0</v>
      </c>
      <c r="D21" s="183">
        <v>0</v>
      </c>
      <c r="E21" s="183">
        <v>0</v>
      </c>
      <c r="F21" s="68">
        <v>0</v>
      </c>
    </row>
    <row r="22" spans="1:6">
      <c r="A22" s="182" t="s">
        <v>97</v>
      </c>
      <c r="B22" s="183">
        <v>0</v>
      </c>
      <c r="C22" s="183">
        <v>0</v>
      </c>
      <c r="D22" s="183">
        <v>0</v>
      </c>
      <c r="E22" s="183">
        <v>0</v>
      </c>
      <c r="F22" s="68">
        <v>0</v>
      </c>
    </row>
    <row r="23" spans="1:6">
      <c r="A23" s="182" t="s">
        <v>101</v>
      </c>
      <c r="B23" s="183">
        <v>0</v>
      </c>
      <c r="C23" s="183">
        <v>0</v>
      </c>
      <c r="D23" s="183">
        <v>0</v>
      </c>
      <c r="E23" s="183">
        <v>0</v>
      </c>
      <c r="F23" s="68">
        <v>0</v>
      </c>
    </row>
    <row r="24" spans="1:6">
      <c r="A24" s="182" t="s">
        <v>105</v>
      </c>
      <c r="B24" s="183">
        <v>0</v>
      </c>
      <c r="C24" s="183">
        <v>0</v>
      </c>
      <c r="D24" s="183">
        <v>0</v>
      </c>
      <c r="E24" s="183">
        <v>0</v>
      </c>
      <c r="F24" s="68">
        <v>0</v>
      </c>
    </row>
    <row r="25" spans="1:6" ht="13.5" thickBot="1">
      <c r="A25" s="186" t="s">
        <v>93</v>
      </c>
      <c r="B25" s="183">
        <v>0</v>
      </c>
      <c r="C25" s="183">
        <v>0</v>
      </c>
      <c r="D25" s="183">
        <v>0</v>
      </c>
      <c r="E25" s="183">
        <v>0</v>
      </c>
      <c r="F25" s="68">
        <v>0</v>
      </c>
    </row>
    <row r="26" spans="1:6" ht="55.5" customHeight="1">
      <c r="A26" s="558" t="s">
        <v>159</v>
      </c>
      <c r="B26" s="558"/>
      <c r="C26" s="558"/>
      <c r="D26" s="558"/>
      <c r="E26" s="558"/>
      <c r="F26" s="558"/>
    </row>
    <row r="27" spans="1:6" ht="55.5" customHeight="1">
      <c r="A27" s="187"/>
      <c r="B27" s="187"/>
      <c r="C27" s="187"/>
      <c r="D27" s="187"/>
      <c r="E27" s="187"/>
      <c r="F27" s="187"/>
    </row>
    <row r="28" spans="1:6">
      <c r="A28" s="570" t="s">
        <v>29</v>
      </c>
      <c r="B28" s="570"/>
      <c r="C28" s="45"/>
      <c r="E28" s="144" t="s">
        <v>71</v>
      </c>
    </row>
    <row r="29" spans="1:6">
      <c r="A29" s="577" t="s">
        <v>302</v>
      </c>
      <c r="B29" s="577"/>
      <c r="C29" s="45"/>
      <c r="D29" s="45" t="s">
        <v>303</v>
      </c>
      <c r="E29" s="45"/>
      <c r="F29" s="45"/>
    </row>
    <row r="30" spans="1:6">
      <c r="A30" s="220"/>
      <c r="B30" s="220"/>
      <c r="C30" s="45"/>
      <c r="D30" s="45"/>
      <c r="E30" s="45"/>
      <c r="F30" s="45"/>
    </row>
    <row r="31" spans="1:6" ht="12.75" customHeight="1">
      <c r="A31" s="220"/>
      <c r="B31" s="220"/>
      <c r="C31" s="45"/>
      <c r="D31" s="45"/>
      <c r="E31" s="45"/>
      <c r="F31" s="45"/>
    </row>
    <row r="32" spans="1:6" ht="15">
      <c r="A32" s="564" t="s">
        <v>197</v>
      </c>
      <c r="B32" s="564"/>
      <c r="C32" s="565"/>
      <c r="D32" s="45"/>
      <c r="E32" s="45"/>
      <c r="F32" s="45"/>
    </row>
    <row r="33" spans="1:4">
      <c r="A33" s="597" t="s">
        <v>306</v>
      </c>
      <c r="B33" s="597"/>
      <c r="C33" s="597"/>
      <c r="D33" s="597"/>
    </row>
  </sheetData>
  <mergeCells count="11">
    <mergeCell ref="A4:F4"/>
    <mergeCell ref="F6:F7"/>
    <mergeCell ref="A28:B28"/>
    <mergeCell ref="A29:B29"/>
    <mergeCell ref="D6:E6"/>
    <mergeCell ref="A5:C5"/>
    <mergeCell ref="A6:A7"/>
    <mergeCell ref="B6:C6"/>
    <mergeCell ref="A33:D33"/>
    <mergeCell ref="A26:F26"/>
    <mergeCell ref="A32:C32"/>
  </mergeCells>
  <phoneticPr fontId="13" type="noConversion"/>
  <pageMargins left="0.95" right="0.45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view="pageBreakPreview" topLeftCell="A7" zoomScaleSheetLayoutView="100" workbookViewId="0">
      <selection activeCell="A2" sqref="A2"/>
    </sheetView>
  </sheetViews>
  <sheetFormatPr defaultRowHeight="12.75"/>
  <cols>
    <col min="1" max="1" width="34.28515625" style="42" customWidth="1"/>
    <col min="2" max="2" width="10.85546875" style="42" customWidth="1"/>
    <col min="3" max="3" width="9.7109375" style="42" customWidth="1"/>
    <col min="4" max="5" width="8.140625" style="42" customWidth="1"/>
    <col min="6" max="6" width="9.140625" style="42"/>
    <col min="7" max="7" width="7.42578125" style="42" customWidth="1"/>
    <col min="8" max="246" width="9.140625" style="42"/>
    <col min="247" max="247" width="37.42578125" style="42" customWidth="1"/>
    <col min="248" max="251" width="10.28515625" style="42" customWidth="1"/>
    <col min="252" max="16384" width="9.140625" style="42"/>
  </cols>
  <sheetData>
    <row r="1" spans="1:6">
      <c r="A1" s="115" t="s">
        <v>201</v>
      </c>
      <c r="B1" s="45"/>
      <c r="D1" s="45"/>
    </row>
    <row r="2" spans="1:6">
      <c r="A2" s="45" t="s">
        <v>305</v>
      </c>
      <c r="B2" s="45"/>
      <c r="D2" s="45"/>
    </row>
    <row r="3" spans="1:6">
      <c r="B3" s="45"/>
      <c r="D3" s="45"/>
    </row>
    <row r="4" spans="1:6" ht="39" customHeight="1">
      <c r="A4" s="484" t="s">
        <v>76</v>
      </c>
      <c r="B4" s="484"/>
      <c r="C4" s="484"/>
      <c r="D4" s="484"/>
      <c r="E4" s="484"/>
      <c r="F4" s="484"/>
    </row>
    <row r="5" spans="1:6" ht="17.25" customHeight="1" thickBot="1">
      <c r="A5" s="486"/>
      <c r="B5" s="486"/>
      <c r="C5" s="486"/>
    </row>
    <row r="6" spans="1:6" ht="81" customHeight="1">
      <c r="A6" s="594" t="s">
        <v>27</v>
      </c>
      <c r="B6" s="596" t="s">
        <v>150</v>
      </c>
      <c r="C6" s="544"/>
      <c r="D6" s="598" t="s">
        <v>82</v>
      </c>
      <c r="E6" s="599"/>
      <c r="F6" s="550" t="s">
        <v>26</v>
      </c>
    </row>
    <row r="7" spans="1:6" ht="26.25" customHeight="1" thickBot="1">
      <c r="A7" s="595"/>
      <c r="B7" s="106" t="s">
        <v>110</v>
      </c>
      <c r="C7" s="92" t="s">
        <v>3</v>
      </c>
      <c r="D7" s="106" t="s">
        <v>110</v>
      </c>
      <c r="E7" s="92" t="s">
        <v>3</v>
      </c>
      <c r="F7" s="557"/>
    </row>
    <row r="8" spans="1:6">
      <c r="A8" s="179" t="s">
        <v>158</v>
      </c>
      <c r="B8" s="180">
        <f>SUM(B9:B25)</f>
        <v>1</v>
      </c>
      <c r="C8" s="181">
        <f>SUM(C9:C25)</f>
        <v>12</v>
      </c>
      <c r="D8" s="204">
        <f>SUM(D9:D25)</f>
        <v>1</v>
      </c>
      <c r="E8" s="205">
        <f>SUM(E9:E25)</f>
        <v>3</v>
      </c>
      <c r="F8" s="64">
        <f>E8/C8</f>
        <v>0.25</v>
      </c>
    </row>
    <row r="9" spans="1:6">
      <c r="A9" s="182" t="s">
        <v>95</v>
      </c>
      <c r="B9" s="183">
        <v>0</v>
      </c>
      <c r="C9" s="183">
        <v>0</v>
      </c>
      <c r="D9" s="183">
        <v>0</v>
      </c>
      <c r="E9" s="183">
        <v>0</v>
      </c>
      <c r="F9" s="68">
        <v>0</v>
      </c>
    </row>
    <row r="10" spans="1:6">
      <c r="A10" s="182" t="s">
        <v>99</v>
      </c>
      <c r="B10" s="183">
        <v>0</v>
      </c>
      <c r="C10" s="183">
        <v>0</v>
      </c>
      <c r="D10" s="183">
        <v>0</v>
      </c>
      <c r="E10" s="183">
        <v>0</v>
      </c>
      <c r="F10" s="68">
        <v>0</v>
      </c>
    </row>
    <row r="11" spans="1:6">
      <c r="A11" s="182" t="s">
        <v>92</v>
      </c>
      <c r="B11" s="183">
        <v>0</v>
      </c>
      <c r="C11" s="183">
        <v>0</v>
      </c>
      <c r="D11" s="183">
        <v>0</v>
      </c>
      <c r="E11" s="183">
        <v>0</v>
      </c>
      <c r="F11" s="68">
        <v>0</v>
      </c>
    </row>
    <row r="12" spans="1:6">
      <c r="A12" s="182" t="s">
        <v>100</v>
      </c>
      <c r="B12" s="183">
        <v>0</v>
      </c>
      <c r="C12" s="183">
        <v>0</v>
      </c>
      <c r="D12" s="183">
        <v>0</v>
      </c>
      <c r="E12" s="183">
        <v>0</v>
      </c>
      <c r="F12" s="68">
        <v>0</v>
      </c>
    </row>
    <row r="13" spans="1:6">
      <c r="A13" s="182" t="s">
        <v>98</v>
      </c>
      <c r="B13" s="183">
        <v>0</v>
      </c>
      <c r="C13" s="183">
        <v>0</v>
      </c>
      <c r="D13" s="183">
        <v>0</v>
      </c>
      <c r="E13" s="183">
        <v>0</v>
      </c>
      <c r="F13" s="68">
        <v>0</v>
      </c>
    </row>
    <row r="14" spans="1:6">
      <c r="A14" s="182" t="s">
        <v>96</v>
      </c>
      <c r="B14" s="183">
        <v>0</v>
      </c>
      <c r="C14" s="183">
        <v>0</v>
      </c>
      <c r="D14" s="183">
        <v>0</v>
      </c>
      <c r="E14" s="183">
        <v>0</v>
      </c>
      <c r="F14" s="68">
        <v>0</v>
      </c>
    </row>
    <row r="15" spans="1:6">
      <c r="A15" s="182" t="s">
        <v>94</v>
      </c>
      <c r="B15" s="183">
        <v>1</v>
      </c>
      <c r="C15" s="184">
        <v>12</v>
      </c>
      <c r="D15" s="66">
        <v>1</v>
      </c>
      <c r="E15" s="185">
        <v>3</v>
      </c>
      <c r="F15" s="68">
        <f>E15/C15</f>
        <v>0.25</v>
      </c>
    </row>
    <row r="16" spans="1:6">
      <c r="A16" s="182" t="s">
        <v>106</v>
      </c>
      <c r="B16" s="183">
        <v>0</v>
      </c>
      <c r="C16" s="183">
        <v>0</v>
      </c>
      <c r="D16" s="183">
        <v>0</v>
      </c>
      <c r="E16" s="183">
        <v>0</v>
      </c>
      <c r="F16" s="68">
        <v>0</v>
      </c>
    </row>
    <row r="17" spans="1:8">
      <c r="A17" s="182" t="s">
        <v>107</v>
      </c>
      <c r="B17" s="183">
        <v>0</v>
      </c>
      <c r="C17" s="183">
        <v>0</v>
      </c>
      <c r="D17" s="183">
        <v>0</v>
      </c>
      <c r="E17" s="183">
        <v>0</v>
      </c>
      <c r="F17" s="68">
        <v>0</v>
      </c>
    </row>
    <row r="18" spans="1:8">
      <c r="A18" s="182" t="s">
        <v>104</v>
      </c>
      <c r="B18" s="183">
        <v>0</v>
      </c>
      <c r="C18" s="183">
        <v>0</v>
      </c>
      <c r="D18" s="183">
        <v>0</v>
      </c>
      <c r="E18" s="183">
        <v>0</v>
      </c>
      <c r="F18" s="68">
        <v>0</v>
      </c>
    </row>
    <row r="19" spans="1:8">
      <c r="A19" s="182" t="s">
        <v>102</v>
      </c>
      <c r="B19" s="183">
        <v>0</v>
      </c>
      <c r="C19" s="183">
        <v>0</v>
      </c>
      <c r="D19" s="183">
        <v>0</v>
      </c>
      <c r="E19" s="183">
        <v>0</v>
      </c>
      <c r="F19" s="68">
        <v>0</v>
      </c>
    </row>
    <row r="20" spans="1:8">
      <c r="A20" s="182" t="s">
        <v>109</v>
      </c>
      <c r="B20" s="183">
        <v>0</v>
      </c>
      <c r="C20" s="183">
        <v>0</v>
      </c>
      <c r="D20" s="183">
        <v>0</v>
      </c>
      <c r="E20" s="183">
        <v>0</v>
      </c>
      <c r="F20" s="68">
        <v>0</v>
      </c>
    </row>
    <row r="21" spans="1:8">
      <c r="A21" s="182" t="s">
        <v>91</v>
      </c>
      <c r="B21" s="183">
        <v>0</v>
      </c>
      <c r="C21" s="183">
        <v>0</v>
      </c>
      <c r="D21" s="183">
        <v>0</v>
      </c>
      <c r="E21" s="183">
        <v>0</v>
      </c>
      <c r="F21" s="68">
        <v>0</v>
      </c>
    </row>
    <row r="22" spans="1:8">
      <c r="A22" s="182" t="s">
        <v>97</v>
      </c>
      <c r="B22" s="183">
        <v>0</v>
      </c>
      <c r="C22" s="183">
        <v>0</v>
      </c>
      <c r="D22" s="183">
        <v>0</v>
      </c>
      <c r="E22" s="183">
        <v>0</v>
      </c>
      <c r="F22" s="68">
        <v>0</v>
      </c>
    </row>
    <row r="23" spans="1:8">
      <c r="A23" s="182" t="s">
        <v>101</v>
      </c>
      <c r="B23" s="183">
        <v>0</v>
      </c>
      <c r="C23" s="183">
        <v>0</v>
      </c>
      <c r="D23" s="183">
        <v>0</v>
      </c>
      <c r="E23" s="183">
        <v>0</v>
      </c>
      <c r="F23" s="68">
        <v>0</v>
      </c>
    </row>
    <row r="24" spans="1:8">
      <c r="A24" s="182" t="s">
        <v>105</v>
      </c>
      <c r="B24" s="183">
        <v>0</v>
      </c>
      <c r="C24" s="183">
        <v>0</v>
      </c>
      <c r="D24" s="183">
        <v>0</v>
      </c>
      <c r="E24" s="183">
        <v>0</v>
      </c>
      <c r="F24" s="68">
        <v>0</v>
      </c>
    </row>
    <row r="25" spans="1:8" ht="13.5" thickBot="1">
      <c r="A25" s="186" t="s">
        <v>93</v>
      </c>
      <c r="B25" s="183">
        <v>0</v>
      </c>
      <c r="C25" s="183">
        <v>0</v>
      </c>
      <c r="D25" s="183">
        <v>0</v>
      </c>
      <c r="E25" s="183">
        <v>0</v>
      </c>
      <c r="F25" s="87">
        <v>0</v>
      </c>
    </row>
    <row r="26" spans="1:8" ht="51.75" customHeight="1">
      <c r="A26" s="558" t="s">
        <v>159</v>
      </c>
      <c r="B26" s="558"/>
      <c r="C26" s="558"/>
      <c r="D26" s="558"/>
      <c r="E26" s="558"/>
      <c r="F26" s="558"/>
    </row>
    <row r="27" spans="1:8" ht="12" customHeight="1">
      <c r="A27" s="187"/>
      <c r="B27" s="187"/>
      <c r="C27" s="187"/>
      <c r="D27" s="187"/>
      <c r="E27" s="187"/>
      <c r="F27" s="187"/>
    </row>
    <row r="28" spans="1:8">
      <c r="A28" s="570" t="s">
        <v>29</v>
      </c>
      <c r="B28" s="570"/>
      <c r="C28" s="45"/>
      <c r="E28" s="144" t="s">
        <v>71</v>
      </c>
    </row>
    <row r="29" spans="1:8">
      <c r="A29" s="577" t="s">
        <v>299</v>
      </c>
      <c r="B29" s="577"/>
      <c r="C29" s="570" t="s">
        <v>300</v>
      </c>
      <c r="D29" s="570"/>
      <c r="E29" s="570"/>
      <c r="F29" s="570"/>
      <c r="G29" s="570"/>
      <c r="H29" s="570"/>
    </row>
    <row r="30" spans="1:8">
      <c r="A30" s="570"/>
      <c r="B30" s="570"/>
      <c r="C30" s="45"/>
      <c r="D30" s="45"/>
      <c r="E30" s="45"/>
      <c r="F30" s="45"/>
    </row>
    <row r="31" spans="1:8">
      <c r="A31" s="220"/>
      <c r="B31" s="220"/>
      <c r="C31" s="45"/>
      <c r="D31" s="45"/>
      <c r="E31" s="45"/>
      <c r="F31" s="45"/>
    </row>
    <row r="32" spans="1:8">
      <c r="A32" s="578" t="s">
        <v>197</v>
      </c>
      <c r="B32" s="578"/>
      <c r="C32" s="45"/>
      <c r="D32" s="45"/>
      <c r="E32" s="45"/>
      <c r="F32" s="45"/>
    </row>
    <row r="33" spans="1:4">
      <c r="A33" s="584" t="s">
        <v>298</v>
      </c>
      <c r="B33" s="585"/>
      <c r="C33" s="145"/>
      <c r="D33" s="97"/>
    </row>
  </sheetData>
  <mergeCells count="13">
    <mergeCell ref="A4:F4"/>
    <mergeCell ref="A26:F26"/>
    <mergeCell ref="F6:F7"/>
    <mergeCell ref="A28:B28"/>
    <mergeCell ref="D6:E6"/>
    <mergeCell ref="A29:B29"/>
    <mergeCell ref="A5:C5"/>
    <mergeCell ref="A6:A7"/>
    <mergeCell ref="B6:C6"/>
    <mergeCell ref="A33:B33"/>
    <mergeCell ref="A32:B32"/>
    <mergeCell ref="C29:H29"/>
    <mergeCell ref="A30:B30"/>
  </mergeCells>
  <phoneticPr fontId="13" type="noConversion"/>
  <pageMargins left="0.95" right="0.45" top="0.75" bottom="0.75" header="0.3" footer="0.3"/>
  <pageSetup paperSize="9" orientation="portrait" r:id="rId1"/>
  <ignoredErrors>
    <ignoredError sqref="F8 F15" evalError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Q37"/>
  <sheetViews>
    <sheetView view="pageBreakPreview" topLeftCell="A16" zoomScaleSheetLayoutView="100" workbookViewId="0">
      <selection activeCell="A2" sqref="A2"/>
    </sheetView>
  </sheetViews>
  <sheetFormatPr defaultRowHeight="12.75"/>
  <cols>
    <col min="1" max="1" width="20" style="5" customWidth="1"/>
    <col min="2" max="5" width="8.28515625" style="5" customWidth="1"/>
    <col min="6" max="6" width="9.42578125" style="5" customWidth="1"/>
    <col min="7" max="16" width="8.28515625" style="5" customWidth="1"/>
    <col min="17" max="16384" width="9.140625" style="5"/>
  </cols>
  <sheetData>
    <row r="1" spans="1:16">
      <c r="A1" s="115" t="s">
        <v>201</v>
      </c>
      <c r="B1" s="1"/>
      <c r="C1" s="2"/>
      <c r="D1" s="1"/>
      <c r="E1" s="2"/>
      <c r="F1" s="2"/>
      <c r="G1" s="1"/>
      <c r="H1" s="2"/>
      <c r="I1" s="1"/>
      <c r="J1" s="2"/>
      <c r="K1" s="2"/>
      <c r="L1" s="617"/>
      <c r="M1" s="617"/>
    </row>
    <row r="2" spans="1:16">
      <c r="A2" s="45" t="s">
        <v>305</v>
      </c>
      <c r="B2" s="1"/>
      <c r="C2" s="2"/>
      <c r="D2" s="1"/>
      <c r="E2" s="2"/>
      <c r="F2" s="2"/>
      <c r="G2" s="1"/>
      <c r="H2" s="2"/>
      <c r="I2" s="1"/>
      <c r="J2" s="2"/>
      <c r="K2" s="2"/>
      <c r="L2" s="231"/>
      <c r="M2" s="231"/>
    </row>
    <row r="3" spans="1:16">
      <c r="A3" s="4"/>
      <c r="B3" s="1"/>
      <c r="C3" s="2"/>
      <c r="D3" s="1"/>
      <c r="E3" s="2"/>
      <c r="F3" s="2"/>
      <c r="G3" s="1"/>
      <c r="H3" s="2"/>
      <c r="I3" s="1"/>
      <c r="J3" s="2"/>
      <c r="K3" s="2"/>
      <c r="L3" s="231"/>
      <c r="M3" s="231"/>
    </row>
    <row r="4" spans="1:16" ht="15.75">
      <c r="A4" s="618" t="s">
        <v>189</v>
      </c>
      <c r="B4" s="618"/>
      <c r="C4" s="618"/>
      <c r="D4" s="618"/>
      <c r="E4" s="618"/>
      <c r="F4" s="618"/>
      <c r="G4" s="618"/>
      <c r="H4" s="618"/>
      <c r="I4" s="618"/>
      <c r="J4" s="618"/>
      <c r="K4" s="618"/>
      <c r="L4" s="618"/>
      <c r="M4" s="618"/>
      <c r="N4" s="619"/>
      <c r="O4" s="619"/>
      <c r="P4" s="619"/>
    </row>
    <row r="5" spans="1:16" ht="13.5" thickBo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6" ht="13.5" thickBot="1">
      <c r="A6" s="630" t="s">
        <v>144</v>
      </c>
      <c r="B6" s="603" t="s">
        <v>54</v>
      </c>
      <c r="C6" s="604"/>
      <c r="D6" s="604"/>
      <c r="E6" s="604"/>
      <c r="F6" s="604"/>
      <c r="G6" s="604"/>
      <c r="H6" s="604"/>
      <c r="I6" s="604"/>
      <c r="J6" s="604"/>
      <c r="K6" s="605"/>
      <c r="L6" s="622" t="s">
        <v>55</v>
      </c>
      <c r="M6" s="623"/>
      <c r="N6" s="624"/>
      <c r="O6" s="624"/>
      <c r="P6" s="625"/>
    </row>
    <row r="7" spans="1:16" s="8" customFormat="1" ht="79.5" customHeight="1">
      <c r="A7" s="631"/>
      <c r="B7" s="606" t="s">
        <v>151</v>
      </c>
      <c r="C7" s="607"/>
      <c r="D7" s="610" t="s">
        <v>152</v>
      </c>
      <c r="E7" s="611"/>
      <c r="F7" s="626" t="s">
        <v>68</v>
      </c>
      <c r="G7" s="608" t="s">
        <v>155</v>
      </c>
      <c r="H7" s="609"/>
      <c r="I7" s="620" t="s">
        <v>153</v>
      </c>
      <c r="J7" s="621"/>
      <c r="K7" s="628" t="s">
        <v>69</v>
      </c>
      <c r="L7" s="612" t="s">
        <v>156</v>
      </c>
      <c r="M7" s="613"/>
      <c r="N7" s="614" t="s">
        <v>154</v>
      </c>
      <c r="O7" s="615"/>
      <c r="P7" s="601" t="s">
        <v>70</v>
      </c>
    </row>
    <row r="8" spans="1:16" ht="26.25" customHeight="1" thickBot="1">
      <c r="A8" s="631"/>
      <c r="B8" s="20" t="s">
        <v>110</v>
      </c>
      <c r="C8" s="21" t="s">
        <v>3</v>
      </c>
      <c r="D8" s="20" t="s">
        <v>110</v>
      </c>
      <c r="E8" s="21" t="s">
        <v>3</v>
      </c>
      <c r="F8" s="627"/>
      <c r="G8" s="18" t="s">
        <v>110</v>
      </c>
      <c r="H8" s="19" t="s">
        <v>3</v>
      </c>
      <c r="I8" s="13" t="s">
        <v>110</v>
      </c>
      <c r="J8" s="14" t="s">
        <v>3</v>
      </c>
      <c r="K8" s="629"/>
      <c r="L8" s="24" t="s">
        <v>110</v>
      </c>
      <c r="M8" s="25" t="s">
        <v>3</v>
      </c>
      <c r="N8" s="26" t="s">
        <v>110</v>
      </c>
      <c r="O8" s="27" t="s">
        <v>3</v>
      </c>
      <c r="P8" s="602"/>
    </row>
    <row r="9" spans="1:16">
      <c r="A9" s="11" t="s">
        <v>56</v>
      </c>
      <c r="B9" s="383">
        <f>B10+B11+B13+B15+B18+B20+B22+B23+B26+B27+B28</f>
        <v>37</v>
      </c>
      <c r="C9" s="383">
        <f>C10+C11+C13+C15+C18+C20+C22+C23+C26+C27+C28</f>
        <v>1042</v>
      </c>
      <c r="D9" s="383">
        <f>D10+D11+D13+D15+D18+D20+D22+D23+D26+D27+D28</f>
        <v>37</v>
      </c>
      <c r="E9" s="383">
        <f>E10+E11+E13+E15+E18+E20+E22+E23+E26+E27+E28</f>
        <v>1116</v>
      </c>
      <c r="F9" s="386">
        <f>E9/C9*100</f>
        <v>107.10172744721689</v>
      </c>
      <c r="G9" s="30"/>
      <c r="H9" s="29"/>
      <c r="I9" s="30"/>
      <c r="J9" s="31"/>
      <c r="K9" s="33"/>
      <c r="L9" s="28">
        <f>SUM(L10:L29)</f>
        <v>0</v>
      </c>
      <c r="M9" s="29">
        <f>SUM(M10:M29)</f>
        <v>0</v>
      </c>
      <c r="N9" s="30">
        <f>SUM(N10:N29)</f>
        <v>0</v>
      </c>
      <c r="O9" s="31">
        <f>SUM(O10:O29)</f>
        <v>0</v>
      </c>
      <c r="P9" s="39">
        <v>0</v>
      </c>
    </row>
    <row r="10" spans="1:16">
      <c r="A10" s="15" t="s">
        <v>8</v>
      </c>
      <c r="B10" s="384">
        <v>3</v>
      </c>
      <c r="C10" s="384">
        <v>84</v>
      </c>
      <c r="D10" s="384">
        <v>3</v>
      </c>
      <c r="E10" s="384">
        <v>85</v>
      </c>
      <c r="F10" s="383">
        <f t="shared" ref="F10:F29" si="0">E10/C10*100</f>
        <v>101.19047619047619</v>
      </c>
      <c r="G10" s="36"/>
      <c r="H10" s="35"/>
      <c r="I10" s="36"/>
      <c r="J10" s="37"/>
      <c r="K10" s="33"/>
      <c r="L10" s="34">
        <v>0</v>
      </c>
      <c r="M10" s="35">
        <v>0</v>
      </c>
      <c r="N10" s="36">
        <v>0</v>
      </c>
      <c r="O10" s="37">
        <v>0</v>
      </c>
      <c r="P10" s="33">
        <v>0</v>
      </c>
    </row>
    <row r="11" spans="1:16">
      <c r="A11" s="15" t="s">
        <v>57</v>
      </c>
      <c r="B11" s="385">
        <v>7</v>
      </c>
      <c r="C11" s="385">
        <v>198</v>
      </c>
      <c r="D11" s="385">
        <v>7</v>
      </c>
      <c r="E11" s="385">
        <v>202</v>
      </c>
      <c r="F11" s="383">
        <f t="shared" si="0"/>
        <v>102.02020202020201</v>
      </c>
      <c r="G11" s="36"/>
      <c r="H11" s="35"/>
      <c r="I11" s="36"/>
      <c r="J11" s="37"/>
      <c r="K11" s="33"/>
      <c r="L11" s="34">
        <v>0</v>
      </c>
      <c r="M11" s="35">
        <v>0</v>
      </c>
      <c r="N11" s="36">
        <v>0</v>
      </c>
      <c r="O11" s="37">
        <v>0</v>
      </c>
      <c r="P11" s="33">
        <v>0</v>
      </c>
    </row>
    <row r="12" spans="1:16">
      <c r="A12" s="15" t="s">
        <v>58</v>
      </c>
      <c r="B12" s="385"/>
      <c r="C12" s="385"/>
      <c r="D12" s="385"/>
      <c r="E12" s="385"/>
      <c r="F12" s="383"/>
      <c r="G12" s="36"/>
      <c r="H12" s="35"/>
      <c r="I12" s="36"/>
      <c r="J12" s="37"/>
      <c r="K12" s="33"/>
      <c r="L12" s="34">
        <v>0</v>
      </c>
      <c r="M12" s="35">
        <v>0</v>
      </c>
      <c r="N12" s="36">
        <v>0</v>
      </c>
      <c r="O12" s="37">
        <v>0</v>
      </c>
      <c r="P12" s="33">
        <v>0</v>
      </c>
    </row>
    <row r="13" spans="1:16">
      <c r="A13" s="15" t="s">
        <v>59</v>
      </c>
      <c r="B13" s="385">
        <v>1</v>
      </c>
      <c r="C13" s="385">
        <v>28</v>
      </c>
      <c r="D13" s="385">
        <v>1</v>
      </c>
      <c r="E13" s="385">
        <v>22</v>
      </c>
      <c r="F13" s="383">
        <f t="shared" si="0"/>
        <v>78.571428571428569</v>
      </c>
      <c r="G13" s="36"/>
      <c r="H13" s="35"/>
      <c r="I13" s="36"/>
      <c r="J13" s="37"/>
      <c r="K13" s="33"/>
      <c r="L13" s="34">
        <v>0</v>
      </c>
      <c r="M13" s="35">
        <v>0</v>
      </c>
      <c r="N13" s="36">
        <v>0</v>
      </c>
      <c r="O13" s="37">
        <v>0</v>
      </c>
      <c r="P13" s="33">
        <v>0</v>
      </c>
    </row>
    <row r="14" spans="1:16">
      <c r="A14" s="15" t="s">
        <v>60</v>
      </c>
      <c r="B14" s="385"/>
      <c r="C14" s="385"/>
      <c r="D14" s="385"/>
      <c r="E14" s="385"/>
      <c r="F14" s="383"/>
      <c r="G14" s="36">
        <v>1</v>
      </c>
      <c r="H14" s="35">
        <v>28</v>
      </c>
      <c r="I14" s="36">
        <v>1</v>
      </c>
      <c r="J14" s="37">
        <v>33</v>
      </c>
      <c r="K14" s="33">
        <f>J14/H14</f>
        <v>1.1785714285714286</v>
      </c>
      <c r="L14" s="34">
        <v>0</v>
      </c>
      <c r="M14" s="35">
        <v>0</v>
      </c>
      <c r="N14" s="36">
        <v>0</v>
      </c>
      <c r="O14" s="37">
        <v>0</v>
      </c>
      <c r="P14" s="33">
        <v>0</v>
      </c>
    </row>
    <row r="15" spans="1:16">
      <c r="A15" s="15" t="s">
        <v>61</v>
      </c>
      <c r="B15" s="385">
        <v>4</v>
      </c>
      <c r="C15" s="385">
        <v>112</v>
      </c>
      <c r="D15" s="385">
        <v>4</v>
      </c>
      <c r="E15" s="385">
        <v>127</v>
      </c>
      <c r="F15" s="383">
        <f t="shared" si="0"/>
        <v>113.39285714285714</v>
      </c>
      <c r="G15" s="36"/>
      <c r="H15" s="35"/>
      <c r="I15" s="36"/>
      <c r="J15" s="37"/>
      <c r="K15" s="33"/>
      <c r="L15" s="34">
        <v>0</v>
      </c>
      <c r="M15" s="35">
        <v>0</v>
      </c>
      <c r="N15" s="36">
        <v>0</v>
      </c>
      <c r="O15" s="37">
        <v>0</v>
      </c>
      <c r="P15" s="33">
        <v>0</v>
      </c>
    </row>
    <row r="16" spans="1:16">
      <c r="A16" s="15" t="s">
        <v>6</v>
      </c>
      <c r="B16" s="385"/>
      <c r="C16" s="385"/>
      <c r="D16" s="385"/>
      <c r="E16" s="385"/>
      <c r="F16" s="383"/>
      <c r="G16" s="36"/>
      <c r="H16" s="35"/>
      <c r="I16" s="36"/>
      <c r="J16" s="37"/>
      <c r="K16" s="33"/>
      <c r="L16" s="34">
        <v>0</v>
      </c>
      <c r="M16" s="35">
        <v>0</v>
      </c>
      <c r="N16" s="36">
        <v>0</v>
      </c>
      <c r="O16" s="37">
        <v>0</v>
      </c>
      <c r="P16" s="33">
        <v>0</v>
      </c>
    </row>
    <row r="17" spans="1:17">
      <c r="A17" s="15" t="s">
        <v>13</v>
      </c>
      <c r="B17" s="385"/>
      <c r="C17" s="385"/>
      <c r="D17" s="385"/>
      <c r="E17" s="385"/>
      <c r="F17" s="383"/>
      <c r="G17" s="36"/>
      <c r="H17" s="35"/>
      <c r="I17" s="36"/>
      <c r="J17" s="37"/>
      <c r="K17" s="33"/>
      <c r="L17" s="34">
        <v>0</v>
      </c>
      <c r="M17" s="35">
        <v>0</v>
      </c>
      <c r="N17" s="36">
        <v>0</v>
      </c>
      <c r="O17" s="37">
        <v>0</v>
      </c>
      <c r="P17" s="33">
        <v>0</v>
      </c>
    </row>
    <row r="18" spans="1:17">
      <c r="A18" s="15" t="s">
        <v>12</v>
      </c>
      <c r="B18" s="385">
        <v>5</v>
      </c>
      <c r="C18" s="385">
        <v>140</v>
      </c>
      <c r="D18" s="385">
        <v>5</v>
      </c>
      <c r="E18" s="385">
        <v>156</v>
      </c>
      <c r="F18" s="383">
        <f t="shared" si="0"/>
        <v>111.42857142857143</v>
      </c>
      <c r="G18" s="36"/>
      <c r="H18" s="35"/>
      <c r="I18" s="36"/>
      <c r="J18" s="37"/>
      <c r="K18" s="33"/>
      <c r="L18" s="34">
        <v>0</v>
      </c>
      <c r="M18" s="35">
        <v>0</v>
      </c>
      <c r="N18" s="36">
        <v>0</v>
      </c>
      <c r="O18" s="37">
        <v>0</v>
      </c>
      <c r="P18" s="33">
        <v>0</v>
      </c>
    </row>
    <row r="19" spans="1:17">
      <c r="A19" s="15" t="s">
        <v>15</v>
      </c>
      <c r="B19" s="385"/>
      <c r="C19" s="385"/>
      <c r="D19" s="385"/>
      <c r="E19" s="385"/>
      <c r="F19" s="383"/>
      <c r="G19" s="36"/>
      <c r="H19" s="35"/>
      <c r="I19" s="36"/>
      <c r="J19" s="37"/>
      <c r="K19" s="33"/>
      <c r="L19" s="34">
        <v>0</v>
      </c>
      <c r="M19" s="35">
        <v>0</v>
      </c>
      <c r="N19" s="36">
        <v>0</v>
      </c>
      <c r="O19" s="37">
        <v>0</v>
      </c>
      <c r="P19" s="33">
        <v>0</v>
      </c>
    </row>
    <row r="20" spans="1:17">
      <c r="A20" s="15" t="s">
        <v>14</v>
      </c>
      <c r="B20" s="385">
        <v>4</v>
      </c>
      <c r="C20" s="385">
        <v>112</v>
      </c>
      <c r="D20" s="385">
        <v>4</v>
      </c>
      <c r="E20" s="385">
        <v>142</v>
      </c>
      <c r="F20" s="383">
        <f t="shared" si="0"/>
        <v>126.78571428571428</v>
      </c>
      <c r="G20" s="36"/>
      <c r="H20" s="35"/>
      <c r="I20" s="36"/>
      <c r="J20" s="37"/>
      <c r="K20" s="33"/>
      <c r="L20" s="34">
        <v>0</v>
      </c>
      <c r="M20" s="35">
        <v>0</v>
      </c>
      <c r="N20" s="36">
        <v>0</v>
      </c>
      <c r="O20" s="37">
        <v>0</v>
      </c>
      <c r="P20" s="33">
        <v>0</v>
      </c>
    </row>
    <row r="21" spans="1:17">
      <c r="A21" s="15" t="s">
        <v>62</v>
      </c>
      <c r="B21" s="385"/>
      <c r="C21" s="385"/>
      <c r="D21" s="385"/>
      <c r="E21" s="385"/>
      <c r="F21" s="383"/>
      <c r="G21" s="36"/>
      <c r="H21" s="35"/>
      <c r="I21" s="36"/>
      <c r="J21" s="37"/>
      <c r="K21" s="33"/>
      <c r="L21" s="34">
        <v>0</v>
      </c>
      <c r="M21" s="35">
        <v>0</v>
      </c>
      <c r="N21" s="36">
        <v>0</v>
      </c>
      <c r="O21" s="37">
        <v>0</v>
      </c>
      <c r="P21" s="33">
        <v>0</v>
      </c>
    </row>
    <row r="22" spans="1:17">
      <c r="A22" s="15" t="s">
        <v>63</v>
      </c>
      <c r="B22" s="385">
        <v>1</v>
      </c>
      <c r="C22" s="385">
        <v>28</v>
      </c>
      <c r="D22" s="385">
        <v>1</v>
      </c>
      <c r="E22" s="385">
        <v>27</v>
      </c>
      <c r="F22" s="383">
        <f t="shared" si="0"/>
        <v>96.428571428571431</v>
      </c>
      <c r="G22" s="36"/>
      <c r="H22" s="35"/>
      <c r="I22" s="36"/>
      <c r="J22" s="37"/>
      <c r="K22" s="33"/>
      <c r="L22" s="34">
        <v>0</v>
      </c>
      <c r="M22" s="35">
        <v>0</v>
      </c>
      <c r="N22" s="36">
        <v>0</v>
      </c>
      <c r="O22" s="37">
        <v>0</v>
      </c>
      <c r="P22" s="33">
        <v>0</v>
      </c>
    </row>
    <row r="23" spans="1:17">
      <c r="A23" s="15" t="s">
        <v>9</v>
      </c>
      <c r="B23" s="385">
        <v>4</v>
      </c>
      <c r="C23" s="385">
        <v>116</v>
      </c>
      <c r="D23" s="385">
        <v>4</v>
      </c>
      <c r="E23" s="385">
        <v>121</v>
      </c>
      <c r="F23" s="383">
        <f t="shared" si="0"/>
        <v>104.31034482758621</v>
      </c>
      <c r="G23" s="36"/>
      <c r="H23" s="35"/>
      <c r="I23" s="36"/>
      <c r="J23" s="37"/>
      <c r="K23" s="33"/>
      <c r="L23" s="34">
        <v>0</v>
      </c>
      <c r="M23" s="35">
        <v>0</v>
      </c>
      <c r="N23" s="36">
        <v>0</v>
      </c>
      <c r="O23" s="37">
        <v>0</v>
      </c>
      <c r="P23" s="33">
        <v>0</v>
      </c>
    </row>
    <row r="24" spans="1:17">
      <c r="A24" s="15" t="s">
        <v>64</v>
      </c>
      <c r="B24" s="385"/>
      <c r="C24" s="385"/>
      <c r="D24" s="385"/>
      <c r="E24" s="385"/>
      <c r="F24" s="383"/>
      <c r="G24" s="36">
        <v>1</v>
      </c>
      <c r="H24" s="35">
        <v>28</v>
      </c>
      <c r="I24" s="36">
        <v>1</v>
      </c>
      <c r="J24" s="37">
        <v>24</v>
      </c>
      <c r="K24" s="33">
        <f>J24/H24</f>
        <v>0.8571428571428571</v>
      </c>
      <c r="L24" s="34">
        <v>0</v>
      </c>
      <c r="M24" s="35">
        <v>0</v>
      </c>
      <c r="N24" s="36">
        <v>0</v>
      </c>
      <c r="O24" s="37">
        <v>0</v>
      </c>
      <c r="P24" s="33">
        <v>0</v>
      </c>
    </row>
    <row r="25" spans="1:17">
      <c r="A25" s="15" t="s">
        <v>7</v>
      </c>
      <c r="B25" s="385"/>
      <c r="C25" s="385"/>
      <c r="D25" s="385"/>
      <c r="E25" s="385"/>
      <c r="F25" s="383"/>
      <c r="G25" s="36"/>
      <c r="H25" s="35"/>
      <c r="I25" s="36"/>
      <c r="J25" s="37"/>
      <c r="K25" s="33"/>
      <c r="L25" s="34">
        <v>0</v>
      </c>
      <c r="M25" s="35">
        <v>0</v>
      </c>
      <c r="N25" s="36">
        <v>0</v>
      </c>
      <c r="O25" s="37">
        <v>0</v>
      </c>
      <c r="P25" s="33">
        <v>0</v>
      </c>
    </row>
    <row r="26" spans="1:17">
      <c r="A26" s="15" t="s">
        <v>10</v>
      </c>
      <c r="B26" s="385">
        <v>1</v>
      </c>
      <c r="C26" s="385">
        <v>28</v>
      </c>
      <c r="D26" s="385">
        <v>1</v>
      </c>
      <c r="E26" s="385">
        <v>28</v>
      </c>
      <c r="F26" s="383">
        <f t="shared" si="0"/>
        <v>100</v>
      </c>
      <c r="G26" s="36"/>
      <c r="H26" s="35"/>
      <c r="I26" s="36"/>
      <c r="J26" s="37"/>
      <c r="K26" s="33"/>
      <c r="L26" s="34">
        <v>0</v>
      </c>
      <c r="M26" s="35">
        <v>0</v>
      </c>
      <c r="N26" s="36">
        <v>0</v>
      </c>
      <c r="O26" s="37">
        <v>0</v>
      </c>
      <c r="P26" s="33">
        <v>0</v>
      </c>
    </row>
    <row r="27" spans="1:17">
      <c r="A27" s="15" t="s">
        <v>11</v>
      </c>
      <c r="B27" s="385">
        <v>1</v>
      </c>
      <c r="C27" s="385">
        <v>28</v>
      </c>
      <c r="D27" s="385">
        <v>1</v>
      </c>
      <c r="E27" s="385">
        <v>21</v>
      </c>
      <c r="F27" s="383">
        <f t="shared" si="0"/>
        <v>75</v>
      </c>
      <c r="G27" s="36"/>
      <c r="H27" s="35"/>
      <c r="I27" s="36"/>
      <c r="J27" s="37"/>
      <c r="K27" s="33"/>
      <c r="L27" s="34">
        <v>0</v>
      </c>
      <c r="M27" s="35">
        <v>0</v>
      </c>
      <c r="N27" s="36">
        <v>0</v>
      </c>
      <c r="O27" s="37">
        <v>0</v>
      </c>
      <c r="P27" s="33">
        <v>0</v>
      </c>
    </row>
    <row r="28" spans="1:17">
      <c r="A28" s="16" t="s">
        <v>65</v>
      </c>
      <c r="B28" s="385">
        <v>6</v>
      </c>
      <c r="C28" s="385">
        <v>168</v>
      </c>
      <c r="D28" s="385">
        <v>6</v>
      </c>
      <c r="E28" s="385">
        <v>185</v>
      </c>
      <c r="F28" s="383">
        <f t="shared" si="0"/>
        <v>110.11904761904762</v>
      </c>
      <c r="G28" s="36"/>
      <c r="H28" s="35"/>
      <c r="I28" s="36"/>
      <c r="J28" s="37"/>
      <c r="K28" s="33"/>
      <c r="L28" s="34">
        <v>0</v>
      </c>
      <c r="M28" s="35">
        <v>0</v>
      </c>
      <c r="N28" s="36">
        <v>0</v>
      </c>
      <c r="O28" s="37">
        <v>0</v>
      </c>
      <c r="P28" s="33">
        <v>0</v>
      </c>
    </row>
    <row r="29" spans="1:17" ht="13.5" thickBot="1">
      <c r="A29" s="17" t="s">
        <v>66</v>
      </c>
      <c r="B29" s="378"/>
      <c r="C29" s="379">
        <f>SUM(C9:C28)</f>
        <v>2084</v>
      </c>
      <c r="D29" s="380"/>
      <c r="E29" s="381"/>
      <c r="F29" s="382">
        <f t="shared" si="0"/>
        <v>0</v>
      </c>
      <c r="G29" s="34"/>
      <c r="H29" s="35"/>
      <c r="I29" s="36"/>
      <c r="J29" s="37"/>
      <c r="K29" s="33"/>
      <c r="L29" s="34">
        <v>0</v>
      </c>
      <c r="M29" s="35">
        <v>0</v>
      </c>
      <c r="N29" s="36">
        <v>0</v>
      </c>
      <c r="O29" s="37">
        <v>0</v>
      </c>
      <c r="P29" s="33">
        <v>0</v>
      </c>
    </row>
    <row r="30" spans="1:17" ht="35.25" customHeight="1">
      <c r="A30" s="616" t="s">
        <v>157</v>
      </c>
      <c r="B30" s="616"/>
      <c r="C30" s="616"/>
      <c r="D30" s="616"/>
      <c r="E30" s="616"/>
      <c r="F30" s="616"/>
      <c r="G30" s="616"/>
      <c r="H30" s="616"/>
      <c r="I30" s="616"/>
      <c r="J30" s="616"/>
      <c r="K30" s="616"/>
      <c r="L30" s="616"/>
      <c r="M30" s="616"/>
      <c r="N30" s="616"/>
      <c r="O30" s="616"/>
      <c r="P30" s="616"/>
    </row>
    <row r="31" spans="1:17">
      <c r="A31" s="44" t="s">
        <v>29</v>
      </c>
      <c r="B31" s="1"/>
      <c r="L31" s="223"/>
      <c r="N31" s="44" t="s">
        <v>71</v>
      </c>
    </row>
    <row r="32" spans="1:17">
      <c r="A32" s="577" t="s">
        <v>302</v>
      </c>
      <c r="B32" s="577"/>
      <c r="H32" s="223"/>
      <c r="I32" s="223"/>
      <c r="J32" s="223"/>
      <c r="K32" s="223"/>
      <c r="L32" s="578" t="s">
        <v>303</v>
      </c>
      <c r="M32" s="578"/>
      <c r="N32" s="578"/>
      <c r="O32" s="578"/>
      <c r="P32" s="578"/>
      <c r="Q32" s="578"/>
    </row>
    <row r="33" spans="1:14">
      <c r="A33" s="6"/>
      <c r="B33" s="1"/>
      <c r="F33" s="6" t="s">
        <v>197</v>
      </c>
      <c r="N33" s="7"/>
    </row>
    <row r="34" spans="1:14" ht="15">
      <c r="A34" s="577"/>
      <c r="B34" s="577"/>
      <c r="C34" s="1"/>
      <c r="D34" s="1"/>
      <c r="E34" s="584" t="s">
        <v>298</v>
      </c>
      <c r="F34" s="585"/>
      <c r="G34" s="565"/>
      <c r="L34" s="597"/>
      <c r="M34" s="600"/>
      <c r="N34" s="600"/>
    </row>
    <row r="35" spans="1:14">
      <c r="A35" s="44"/>
      <c r="B35" s="1"/>
      <c r="C35" s="1"/>
      <c r="D35" s="1"/>
      <c r="E35" s="1"/>
      <c r="G35" s="6"/>
    </row>
    <row r="36" spans="1:14">
      <c r="B36" s="6"/>
      <c r="C36" s="9"/>
      <c r="F36" s="40"/>
    </row>
    <row r="37" spans="1:14">
      <c r="A37" s="12"/>
      <c r="B37" s="12"/>
      <c r="C37" s="12"/>
      <c r="D37" s="12"/>
      <c r="E37" s="12"/>
      <c r="F37" s="43"/>
      <c r="G37" s="12"/>
      <c r="H37" s="12"/>
      <c r="I37" s="12"/>
      <c r="J37" s="12"/>
      <c r="K37" s="12"/>
      <c r="L37" s="12"/>
      <c r="M37" s="12"/>
    </row>
  </sheetData>
  <protectedRanges>
    <protectedRange sqref="L10:O29 B10:E29 G10:J29" name="Zonă2"/>
    <protectedRange sqref="K9:K29" name="Zonă2_1"/>
    <protectedRange sqref="P10:P29" name="Zonă2_2"/>
  </protectedRanges>
  <mergeCells count="20">
    <mergeCell ref="N7:O7"/>
    <mergeCell ref="A30:P30"/>
    <mergeCell ref="A34:B34"/>
    <mergeCell ref="L1:M1"/>
    <mergeCell ref="A4:P4"/>
    <mergeCell ref="I7:J7"/>
    <mergeCell ref="L6:P6"/>
    <mergeCell ref="F7:F8"/>
    <mergeCell ref="K7:K8"/>
    <mergeCell ref="A6:A8"/>
    <mergeCell ref="A32:B32"/>
    <mergeCell ref="L32:Q32"/>
    <mergeCell ref="E34:G34"/>
    <mergeCell ref="L34:N34"/>
    <mergeCell ref="P7:P8"/>
    <mergeCell ref="B6:K6"/>
    <mergeCell ref="B7:C7"/>
    <mergeCell ref="G7:H7"/>
    <mergeCell ref="D7:E7"/>
    <mergeCell ref="L7:M7"/>
  </mergeCells>
  <phoneticPr fontId="13" type="noConversion"/>
  <pageMargins left="0.45" right="0.45" top="0.75" bottom="0.75" header="0.3" footer="0.3"/>
  <pageSetup paperSize="9" scale="9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36"/>
  <sheetViews>
    <sheetView view="pageBreakPreview" topLeftCell="A13" zoomScaleSheetLayoutView="100" workbookViewId="0">
      <selection activeCell="G32" sqref="G32"/>
    </sheetView>
  </sheetViews>
  <sheetFormatPr defaultRowHeight="12.75"/>
  <cols>
    <col min="1" max="1" width="24.7109375" style="5" customWidth="1"/>
    <col min="2" max="2" width="6.85546875" style="5" bestFit="1" customWidth="1"/>
    <col min="3" max="3" width="6.42578125" style="5" bestFit="1" customWidth="1"/>
    <col min="4" max="4" width="6.85546875" style="5" bestFit="1" customWidth="1"/>
    <col min="5" max="5" width="6.42578125" style="5" bestFit="1" customWidth="1"/>
    <col min="6" max="6" width="8.42578125" style="5" customWidth="1"/>
    <col min="7" max="10" width="6.5703125" style="5" customWidth="1"/>
    <col min="11" max="11" width="6.85546875" style="5" customWidth="1"/>
    <col min="12" max="12" width="6.42578125" style="5" customWidth="1"/>
    <col min="13" max="13" width="7.140625" style="5" customWidth="1"/>
    <col min="14" max="14" width="6.7109375" style="5" customWidth="1"/>
    <col min="15" max="15" width="6.85546875" style="5" customWidth="1"/>
    <col min="16" max="16384" width="9.140625" style="5"/>
  </cols>
  <sheetData>
    <row r="1" spans="1:16">
      <c r="A1" s="115" t="s">
        <v>201</v>
      </c>
      <c r="B1" s="1"/>
      <c r="C1" s="2"/>
      <c r="D1" s="1"/>
      <c r="E1" s="2"/>
      <c r="F1" s="2"/>
      <c r="G1" s="1"/>
      <c r="H1" s="2"/>
      <c r="I1" s="1"/>
      <c r="J1" s="2"/>
      <c r="K1" s="2"/>
      <c r="L1" s="617"/>
      <c r="M1" s="617"/>
    </row>
    <row r="2" spans="1:16" ht="11.25" customHeight="1">
      <c r="A2" s="45" t="s">
        <v>305</v>
      </c>
      <c r="B2" s="4"/>
      <c r="C2" s="4"/>
      <c r="D2" s="4"/>
      <c r="E2" s="4"/>
      <c r="F2" s="4"/>
      <c r="G2" s="4"/>
      <c r="H2" s="4"/>
      <c r="I2" s="4"/>
      <c r="J2" s="4"/>
      <c r="K2" s="4"/>
      <c r="L2" s="1"/>
      <c r="M2" s="2"/>
    </row>
    <row r="3" spans="1:16" ht="24" customHeight="1">
      <c r="A3" s="632" t="s">
        <v>199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3"/>
      <c r="O3" s="633"/>
      <c r="P3" s="633"/>
    </row>
    <row r="4" spans="1:16" ht="13.5" thickBo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6" ht="13.5" thickBot="1">
      <c r="A5" s="630" t="s">
        <v>144</v>
      </c>
      <c r="B5" s="603" t="s">
        <v>54</v>
      </c>
      <c r="C5" s="604"/>
      <c r="D5" s="604"/>
      <c r="E5" s="604"/>
      <c r="F5" s="604"/>
      <c r="G5" s="604"/>
      <c r="H5" s="604"/>
      <c r="I5" s="604"/>
      <c r="J5" s="604"/>
      <c r="K5" s="605"/>
      <c r="L5" s="622" t="s">
        <v>55</v>
      </c>
      <c r="M5" s="623"/>
      <c r="N5" s="624"/>
      <c r="O5" s="624"/>
      <c r="P5" s="625"/>
    </row>
    <row r="6" spans="1:16" s="8" customFormat="1" ht="72.75" customHeight="1">
      <c r="A6" s="631"/>
      <c r="B6" s="634" t="s">
        <v>151</v>
      </c>
      <c r="C6" s="635"/>
      <c r="D6" s="636" t="s">
        <v>80</v>
      </c>
      <c r="E6" s="637"/>
      <c r="F6" s="638" t="s">
        <v>68</v>
      </c>
      <c r="G6" s="643" t="s">
        <v>78</v>
      </c>
      <c r="H6" s="644"/>
      <c r="I6" s="645" t="s">
        <v>186</v>
      </c>
      <c r="J6" s="646"/>
      <c r="K6" s="649" t="s">
        <v>69</v>
      </c>
      <c r="L6" s="651" t="s">
        <v>187</v>
      </c>
      <c r="M6" s="652"/>
      <c r="N6" s="653" t="s">
        <v>81</v>
      </c>
      <c r="O6" s="654"/>
      <c r="P6" s="647" t="s">
        <v>70</v>
      </c>
    </row>
    <row r="7" spans="1:16" ht="15" customHeight="1" thickBot="1">
      <c r="A7" s="631"/>
      <c r="B7" s="232" t="s">
        <v>110</v>
      </c>
      <c r="C7" s="233" t="s">
        <v>3</v>
      </c>
      <c r="D7" s="234" t="s">
        <v>110</v>
      </c>
      <c r="E7" s="235" t="s">
        <v>3</v>
      </c>
      <c r="F7" s="639"/>
      <c r="G7" s="236" t="s">
        <v>110</v>
      </c>
      <c r="H7" s="237" t="s">
        <v>3</v>
      </c>
      <c r="I7" s="238" t="s">
        <v>110</v>
      </c>
      <c r="J7" s="239" t="s">
        <v>3</v>
      </c>
      <c r="K7" s="650"/>
      <c r="L7" s="240" t="s">
        <v>110</v>
      </c>
      <c r="M7" s="241" t="s">
        <v>3</v>
      </c>
      <c r="N7" s="242" t="s">
        <v>110</v>
      </c>
      <c r="O7" s="243" t="s">
        <v>3</v>
      </c>
      <c r="P7" s="648"/>
    </row>
    <row r="8" spans="1:16">
      <c r="A8" s="11" t="s">
        <v>56</v>
      </c>
      <c r="B8" s="224"/>
      <c r="C8" s="225"/>
      <c r="D8" s="226"/>
      <c r="E8" s="227"/>
      <c r="F8" s="228"/>
      <c r="G8" s="28"/>
      <c r="H8" s="29"/>
      <c r="I8" s="30"/>
      <c r="J8" s="31"/>
      <c r="K8" s="33"/>
      <c r="L8" s="28"/>
      <c r="M8" s="29"/>
      <c r="N8" s="30"/>
      <c r="O8" s="31"/>
      <c r="P8" s="33"/>
    </row>
    <row r="9" spans="1:16">
      <c r="A9" s="198" t="s">
        <v>95</v>
      </c>
      <c r="B9" s="32"/>
      <c r="C9" s="32"/>
      <c r="D9" s="32"/>
      <c r="E9" s="32"/>
      <c r="F9" s="33"/>
      <c r="G9" s="32"/>
      <c r="H9" s="32"/>
      <c r="I9" s="32"/>
      <c r="J9" s="32"/>
      <c r="K9" s="33"/>
      <c r="L9" s="32"/>
      <c r="M9" s="32"/>
      <c r="N9" s="32"/>
      <c r="O9" s="32"/>
      <c r="P9" s="33"/>
    </row>
    <row r="10" spans="1:16">
      <c r="A10" s="198" t="s">
        <v>179</v>
      </c>
      <c r="B10" s="32"/>
      <c r="C10" s="32"/>
      <c r="D10" s="32"/>
      <c r="E10" s="32"/>
      <c r="F10" s="33"/>
      <c r="G10" s="32"/>
      <c r="H10" s="32"/>
      <c r="I10" s="32"/>
      <c r="J10" s="32"/>
      <c r="K10" s="33"/>
      <c r="L10" s="32"/>
      <c r="M10" s="32"/>
      <c r="N10" s="32"/>
      <c r="O10" s="32"/>
      <c r="P10" s="33"/>
    </row>
    <row r="11" spans="1:16">
      <c r="A11" s="198" t="s">
        <v>180</v>
      </c>
      <c r="B11" s="32"/>
      <c r="C11" s="32"/>
      <c r="D11" s="32"/>
      <c r="E11" s="32"/>
      <c r="F11" s="33"/>
      <c r="G11" s="32"/>
      <c r="H11" s="32"/>
      <c r="I11" s="32"/>
      <c r="J11" s="32"/>
      <c r="K11" s="33"/>
      <c r="L11" s="32"/>
      <c r="M11" s="32"/>
      <c r="N11" s="32"/>
      <c r="O11" s="32"/>
      <c r="P11" s="33"/>
    </row>
    <row r="12" spans="1:16">
      <c r="A12" s="198" t="s">
        <v>181</v>
      </c>
      <c r="B12" s="32"/>
      <c r="C12" s="32"/>
      <c r="D12" s="32"/>
      <c r="E12" s="32"/>
      <c r="F12" s="33"/>
      <c r="G12" s="32"/>
      <c r="H12" s="32"/>
      <c r="I12" s="32"/>
      <c r="J12" s="32"/>
      <c r="K12" s="33"/>
      <c r="L12" s="32"/>
      <c r="M12" s="32"/>
      <c r="N12" s="32"/>
      <c r="O12" s="32"/>
      <c r="P12" s="33"/>
    </row>
    <row r="13" spans="1:16">
      <c r="A13" s="198" t="s">
        <v>170</v>
      </c>
      <c r="B13" s="32"/>
      <c r="C13" s="32"/>
      <c r="D13" s="32"/>
      <c r="E13" s="32"/>
      <c r="F13" s="33"/>
      <c r="G13" s="32"/>
      <c r="H13" s="32"/>
      <c r="I13" s="32"/>
      <c r="J13" s="32"/>
      <c r="K13" s="33"/>
      <c r="L13" s="32"/>
      <c r="M13" s="32"/>
      <c r="N13" s="32"/>
      <c r="O13" s="32"/>
      <c r="P13" s="33"/>
    </row>
    <row r="14" spans="1:16">
      <c r="A14" s="198" t="s">
        <v>172</v>
      </c>
      <c r="B14" s="32"/>
      <c r="C14" s="32"/>
      <c r="D14" s="32"/>
      <c r="E14" s="32"/>
      <c r="F14" s="33"/>
      <c r="G14" s="32"/>
      <c r="H14" s="32"/>
      <c r="I14" s="32"/>
      <c r="J14" s="32"/>
      <c r="K14" s="33"/>
      <c r="L14" s="32"/>
      <c r="M14" s="32"/>
      <c r="N14" s="32"/>
      <c r="O14" s="32"/>
      <c r="P14" s="33"/>
    </row>
    <row r="15" spans="1:16">
      <c r="A15" s="198" t="s">
        <v>91</v>
      </c>
      <c r="B15" s="32"/>
      <c r="C15" s="32"/>
      <c r="D15" s="32"/>
      <c r="E15" s="32"/>
      <c r="F15" s="33"/>
      <c r="G15" s="32"/>
      <c r="H15" s="32"/>
      <c r="I15" s="32"/>
      <c r="J15" s="32"/>
      <c r="K15" s="33"/>
      <c r="L15" s="32"/>
      <c r="M15" s="32"/>
      <c r="N15" s="32"/>
      <c r="O15" s="32"/>
      <c r="P15" s="33"/>
    </row>
    <row r="16" spans="1:16">
      <c r="A16" s="198" t="s">
        <v>107</v>
      </c>
      <c r="B16" s="32"/>
      <c r="C16" s="32"/>
      <c r="D16" s="32"/>
      <c r="E16" s="32"/>
      <c r="F16" s="33"/>
      <c r="G16" s="32"/>
      <c r="H16" s="32"/>
      <c r="I16" s="32"/>
      <c r="J16" s="32"/>
      <c r="K16" s="33"/>
      <c r="L16" s="32"/>
      <c r="M16" s="32"/>
      <c r="N16" s="32"/>
      <c r="O16" s="32"/>
      <c r="P16" s="33"/>
    </row>
    <row r="17" spans="1:16">
      <c r="A17" s="198" t="s">
        <v>106</v>
      </c>
      <c r="B17" s="32"/>
      <c r="C17" s="32"/>
      <c r="D17" s="32"/>
      <c r="E17" s="32"/>
      <c r="F17" s="33"/>
      <c r="G17" s="32"/>
      <c r="H17" s="32"/>
      <c r="I17" s="32"/>
      <c r="J17" s="32"/>
      <c r="K17" s="33"/>
      <c r="L17" s="32"/>
      <c r="M17" s="32"/>
      <c r="N17" s="32"/>
      <c r="O17" s="32"/>
      <c r="P17" s="33"/>
    </row>
    <row r="18" spans="1:16">
      <c r="A18" s="198" t="s">
        <v>109</v>
      </c>
      <c r="B18" s="32"/>
      <c r="C18" s="32"/>
      <c r="D18" s="32"/>
      <c r="E18" s="32"/>
      <c r="F18" s="33"/>
      <c r="G18" s="32"/>
      <c r="H18" s="32"/>
      <c r="I18" s="32"/>
      <c r="J18" s="32"/>
      <c r="K18" s="33"/>
      <c r="L18" s="32"/>
      <c r="M18" s="32"/>
      <c r="N18" s="32"/>
      <c r="O18" s="32"/>
      <c r="P18" s="33"/>
    </row>
    <row r="19" spans="1:16">
      <c r="A19" s="198" t="s">
        <v>108</v>
      </c>
      <c r="B19" s="32"/>
      <c r="C19" s="32"/>
      <c r="D19" s="32"/>
      <c r="E19" s="32"/>
      <c r="F19" s="33"/>
      <c r="G19" s="32"/>
      <c r="H19" s="32"/>
      <c r="I19" s="32"/>
      <c r="J19" s="32"/>
      <c r="K19" s="33"/>
      <c r="L19" s="32"/>
      <c r="M19" s="32"/>
      <c r="N19" s="32"/>
      <c r="O19" s="32"/>
      <c r="P19" s="33"/>
    </row>
    <row r="20" spans="1:16">
      <c r="A20" s="198" t="s">
        <v>182</v>
      </c>
      <c r="B20" s="32"/>
      <c r="C20" s="32"/>
      <c r="D20" s="32"/>
      <c r="E20" s="32"/>
      <c r="F20" s="33"/>
      <c r="G20" s="32"/>
      <c r="H20" s="32"/>
      <c r="I20" s="32"/>
      <c r="J20" s="32"/>
      <c r="K20" s="33"/>
      <c r="L20" s="32"/>
      <c r="M20" s="32"/>
      <c r="N20" s="32"/>
      <c r="O20" s="32"/>
      <c r="P20" s="33"/>
    </row>
    <row r="21" spans="1:16">
      <c r="A21" s="198" t="s">
        <v>183</v>
      </c>
      <c r="B21" s="32"/>
      <c r="C21" s="32"/>
      <c r="D21" s="32"/>
      <c r="E21" s="32"/>
      <c r="F21" s="33"/>
      <c r="G21" s="32"/>
      <c r="H21" s="32"/>
      <c r="I21" s="32"/>
      <c r="J21" s="32"/>
      <c r="K21" s="33"/>
      <c r="L21" s="32"/>
      <c r="M21" s="32"/>
      <c r="N21" s="32"/>
      <c r="O21" s="32"/>
      <c r="P21" s="33"/>
    </row>
    <row r="22" spans="1:16">
      <c r="A22" s="198" t="s">
        <v>102</v>
      </c>
      <c r="B22" s="32"/>
      <c r="C22" s="32"/>
      <c r="D22" s="32"/>
      <c r="E22" s="32"/>
      <c r="F22" s="33"/>
      <c r="G22" s="32"/>
      <c r="H22" s="32"/>
      <c r="I22" s="32"/>
      <c r="J22" s="32"/>
      <c r="K22" s="33"/>
      <c r="L22" s="32"/>
      <c r="M22" s="32"/>
      <c r="N22" s="32"/>
      <c r="O22" s="32"/>
      <c r="P22" s="33"/>
    </row>
    <row r="23" spans="1:16">
      <c r="A23" s="198" t="s">
        <v>173</v>
      </c>
      <c r="B23" s="32"/>
      <c r="C23" s="32"/>
      <c r="D23" s="32"/>
      <c r="E23" s="32"/>
      <c r="F23" s="33"/>
      <c r="G23" s="32"/>
      <c r="H23" s="32"/>
      <c r="I23" s="32"/>
      <c r="J23" s="32"/>
      <c r="K23" s="33"/>
      <c r="L23" s="32"/>
      <c r="M23" s="32"/>
      <c r="N23" s="32"/>
      <c r="O23" s="32"/>
      <c r="P23" s="33"/>
    </row>
    <row r="24" spans="1:16">
      <c r="A24" s="198" t="s">
        <v>93</v>
      </c>
      <c r="B24" s="32"/>
      <c r="C24" s="32"/>
      <c r="D24" s="32"/>
      <c r="E24" s="32"/>
      <c r="F24" s="33"/>
      <c r="G24" s="32"/>
      <c r="H24" s="32"/>
      <c r="I24" s="32"/>
      <c r="J24" s="32"/>
      <c r="K24" s="33"/>
      <c r="L24" s="32"/>
      <c r="M24" s="32"/>
      <c r="N24" s="32"/>
      <c r="O24" s="32"/>
      <c r="P24" s="33"/>
    </row>
    <row r="25" spans="1:16">
      <c r="A25" s="198" t="s">
        <v>103</v>
      </c>
      <c r="B25" s="32"/>
      <c r="C25" s="32"/>
      <c r="D25" s="32"/>
      <c r="E25" s="32"/>
      <c r="F25" s="33"/>
      <c r="G25" s="32"/>
      <c r="H25" s="32"/>
      <c r="I25" s="32"/>
      <c r="J25" s="32"/>
      <c r="K25" s="33"/>
      <c r="L25" s="32"/>
      <c r="M25" s="32"/>
      <c r="N25" s="32"/>
      <c r="O25" s="32"/>
      <c r="P25" s="33"/>
    </row>
    <row r="26" spans="1:16">
      <c r="A26" s="198" t="s">
        <v>105</v>
      </c>
      <c r="B26" s="32"/>
      <c r="C26" s="32"/>
      <c r="D26" s="32"/>
      <c r="E26" s="32"/>
      <c r="F26" s="33"/>
      <c r="G26" s="32"/>
      <c r="H26" s="32"/>
      <c r="I26" s="32"/>
      <c r="J26" s="32"/>
      <c r="K26" s="33"/>
      <c r="L26" s="32"/>
      <c r="M26" s="32"/>
      <c r="N26" s="32"/>
      <c r="O26" s="32"/>
      <c r="P26" s="33"/>
    </row>
    <row r="27" spans="1:16">
      <c r="A27" s="16" t="s">
        <v>184</v>
      </c>
      <c r="B27" s="34">
        <v>3</v>
      </c>
      <c r="C27" s="35">
        <v>84</v>
      </c>
      <c r="D27" s="36">
        <v>3</v>
      </c>
      <c r="E27" s="37">
        <v>78</v>
      </c>
      <c r="F27" s="38">
        <f>E27/C27</f>
        <v>0.9285714285714286</v>
      </c>
      <c r="G27" s="32"/>
      <c r="H27" s="32"/>
      <c r="I27" s="32"/>
      <c r="J27" s="32"/>
      <c r="K27" s="33"/>
      <c r="L27" s="32"/>
      <c r="M27" s="32"/>
      <c r="N27" s="32"/>
      <c r="O27" s="32"/>
      <c r="P27" s="33"/>
    </row>
    <row r="28" spans="1:16" ht="13.5" thickBot="1">
      <c r="A28" s="199" t="s">
        <v>185</v>
      </c>
      <c r="B28" s="32"/>
      <c r="C28" s="32"/>
      <c r="D28" s="32"/>
      <c r="E28" s="32"/>
      <c r="F28" s="33"/>
      <c r="G28" s="32"/>
      <c r="H28" s="32"/>
      <c r="I28" s="32"/>
      <c r="J28" s="32"/>
      <c r="K28" s="33"/>
      <c r="L28" s="32"/>
      <c r="M28" s="32"/>
      <c r="N28" s="32"/>
      <c r="O28" s="32"/>
      <c r="P28" s="33"/>
    </row>
    <row r="29" spans="1:16" ht="12" customHeight="1">
      <c r="A29" s="640"/>
      <c r="B29" s="640"/>
      <c r="C29" s="640"/>
      <c r="D29" s="640"/>
      <c r="E29" s="640"/>
      <c r="F29" s="640"/>
      <c r="G29" s="640"/>
      <c r="H29" s="640"/>
      <c r="I29" s="640"/>
      <c r="J29" s="640"/>
      <c r="K29" s="640"/>
      <c r="L29" s="640"/>
      <c r="M29" s="640"/>
      <c r="N29" s="640"/>
      <c r="O29" s="640"/>
      <c r="P29" s="640"/>
    </row>
    <row r="30" spans="1:16" ht="12.75" customHeight="1">
      <c r="A30" s="6" t="s">
        <v>29</v>
      </c>
      <c r="B30" s="1"/>
      <c r="L30" s="567" t="s">
        <v>71</v>
      </c>
      <c r="M30" s="565"/>
      <c r="N30" s="565"/>
      <c r="O30" s="565"/>
    </row>
    <row r="31" spans="1:16" ht="15">
      <c r="A31" s="577" t="s">
        <v>302</v>
      </c>
      <c r="B31" s="577"/>
      <c r="C31" s="1"/>
      <c r="D31" s="1"/>
      <c r="E31" s="1"/>
      <c r="L31" s="641" t="s">
        <v>303</v>
      </c>
      <c r="M31" s="642"/>
      <c r="N31" s="642"/>
      <c r="O31" s="565"/>
    </row>
    <row r="32" spans="1:16">
      <c r="A32" s="219"/>
      <c r="B32" s="219"/>
      <c r="C32" s="1"/>
      <c r="D32" s="1"/>
      <c r="E32" s="1"/>
      <c r="H32" s="6" t="s">
        <v>197</v>
      </c>
      <c r="L32" s="221"/>
      <c r="M32" s="222"/>
      <c r="N32" s="222"/>
    </row>
    <row r="33" spans="1:14" ht="15" customHeight="1">
      <c r="A33" s="219"/>
      <c r="B33" s="219"/>
      <c r="C33" s="1"/>
      <c r="D33" s="1"/>
      <c r="E33" s="1"/>
      <c r="F33" s="584" t="s">
        <v>298</v>
      </c>
      <c r="G33" s="565"/>
      <c r="H33" s="565"/>
      <c r="I33" s="565"/>
      <c r="J33" s="565"/>
      <c r="L33" s="221"/>
      <c r="M33" s="222"/>
      <c r="N33" s="222"/>
    </row>
    <row r="34" spans="1:14">
      <c r="A34" s="44"/>
      <c r="B34" s="1"/>
      <c r="C34" s="1"/>
      <c r="D34" s="1"/>
      <c r="E34" s="1"/>
      <c r="G34" s="6"/>
    </row>
    <row r="35" spans="1:14">
      <c r="B35" s="6"/>
      <c r="C35" s="9"/>
      <c r="F35" s="40"/>
    </row>
    <row r="36" spans="1:14">
      <c r="A36" s="12"/>
      <c r="B36" s="12"/>
      <c r="C36" s="12"/>
      <c r="D36" s="12"/>
      <c r="E36" s="12"/>
      <c r="F36" s="43"/>
      <c r="G36" s="12"/>
      <c r="H36" s="12"/>
      <c r="I36" s="12"/>
      <c r="J36" s="12"/>
      <c r="K36" s="12"/>
      <c r="L36" s="12"/>
      <c r="M36" s="12"/>
    </row>
  </sheetData>
  <protectedRanges>
    <protectedRange sqref="B9:J28 L9:O28 K8:K28 P8:P28" name="Zonă2"/>
  </protectedRanges>
  <mergeCells count="19">
    <mergeCell ref="A31:B31"/>
    <mergeCell ref="L31:O31"/>
    <mergeCell ref="G6:H6"/>
    <mergeCell ref="I6:J6"/>
    <mergeCell ref="P6:P7"/>
    <mergeCell ref="K6:K7"/>
    <mergeCell ref="L6:M6"/>
    <mergeCell ref="N6:O6"/>
    <mergeCell ref="L30:O30"/>
    <mergeCell ref="F33:J33"/>
    <mergeCell ref="L1:M1"/>
    <mergeCell ref="A3:P3"/>
    <mergeCell ref="A5:A7"/>
    <mergeCell ref="B5:K5"/>
    <mergeCell ref="L5:P5"/>
    <mergeCell ref="B6:C6"/>
    <mergeCell ref="D6:E6"/>
    <mergeCell ref="F6:F7"/>
    <mergeCell ref="A29:P29"/>
  </mergeCells>
  <phoneticPr fontId="13" type="noConversion"/>
  <pageMargins left="0.7" right="0.24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34"/>
  <sheetViews>
    <sheetView view="pageBreakPreview" topLeftCell="A13" zoomScaleSheetLayoutView="100" workbookViewId="0">
      <selection activeCell="A2" sqref="A2"/>
    </sheetView>
  </sheetViews>
  <sheetFormatPr defaultRowHeight="12.75"/>
  <cols>
    <col min="1" max="1" width="24.7109375" style="5" customWidth="1"/>
    <col min="2" max="2" width="6.85546875" style="5" bestFit="1" customWidth="1"/>
    <col min="3" max="3" width="6.42578125" style="5" bestFit="1" customWidth="1"/>
    <col min="4" max="4" width="6.85546875" style="5" bestFit="1" customWidth="1"/>
    <col min="5" max="5" width="6.42578125" style="5" bestFit="1" customWidth="1"/>
    <col min="6" max="6" width="8.42578125" style="5" customWidth="1"/>
    <col min="7" max="8" width="7" style="5" customWidth="1"/>
    <col min="9" max="10" width="6.7109375" style="5" customWidth="1"/>
    <col min="11" max="11" width="7.85546875" style="5" customWidth="1"/>
    <col min="12" max="12" width="6.85546875" style="5" bestFit="1" customWidth="1"/>
    <col min="13" max="13" width="6.42578125" style="5" bestFit="1" customWidth="1"/>
    <col min="14" max="14" width="7.7109375" style="5" customWidth="1"/>
    <col min="15" max="15" width="6.42578125" style="5" bestFit="1" customWidth="1"/>
    <col min="16" max="16384" width="9.140625" style="5"/>
  </cols>
  <sheetData>
    <row r="1" spans="1:16">
      <c r="A1" s="115" t="s">
        <v>201</v>
      </c>
      <c r="B1" s="1"/>
      <c r="C1" s="2"/>
      <c r="D1" s="1"/>
      <c r="E1" s="2"/>
      <c r="F1" s="2"/>
      <c r="G1" s="1"/>
      <c r="H1" s="2"/>
      <c r="I1" s="1"/>
      <c r="J1" s="2"/>
      <c r="K1" s="2"/>
      <c r="L1" s="617"/>
      <c r="M1" s="617"/>
    </row>
    <row r="2" spans="1:16">
      <c r="A2" s="45" t="s">
        <v>305</v>
      </c>
      <c r="B2" s="4"/>
      <c r="C2" s="4"/>
      <c r="D2" s="4"/>
      <c r="E2" s="4"/>
      <c r="F2" s="4"/>
      <c r="G2" s="4"/>
      <c r="H2" s="4"/>
      <c r="I2" s="4"/>
      <c r="J2" s="4"/>
      <c r="K2" s="4"/>
      <c r="L2" s="1"/>
      <c r="M2" s="2"/>
    </row>
    <row r="3" spans="1:16" ht="31.5" customHeight="1">
      <c r="A3" s="618" t="s">
        <v>188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9"/>
      <c r="O3" s="619"/>
      <c r="P3" s="619"/>
    </row>
    <row r="4" spans="1:16" ht="13.5" thickBo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6" ht="13.5" thickBot="1">
      <c r="A5" s="630" t="s">
        <v>144</v>
      </c>
      <c r="B5" s="603" t="s">
        <v>54</v>
      </c>
      <c r="C5" s="604"/>
      <c r="D5" s="604"/>
      <c r="E5" s="604"/>
      <c r="F5" s="604"/>
      <c r="G5" s="604"/>
      <c r="H5" s="604"/>
      <c r="I5" s="604"/>
      <c r="J5" s="604"/>
      <c r="K5" s="605"/>
      <c r="L5" s="622" t="s">
        <v>55</v>
      </c>
      <c r="M5" s="623"/>
      <c r="N5" s="624"/>
      <c r="O5" s="624"/>
      <c r="P5" s="625"/>
    </row>
    <row r="6" spans="1:16" s="8" customFormat="1" ht="78" customHeight="1">
      <c r="A6" s="631"/>
      <c r="B6" s="606" t="s">
        <v>161</v>
      </c>
      <c r="C6" s="607"/>
      <c r="D6" s="610" t="s">
        <v>175</v>
      </c>
      <c r="E6" s="611"/>
      <c r="F6" s="626" t="s">
        <v>68</v>
      </c>
      <c r="G6" s="608" t="s">
        <v>176</v>
      </c>
      <c r="H6" s="609"/>
      <c r="I6" s="620" t="s">
        <v>178</v>
      </c>
      <c r="J6" s="621"/>
      <c r="K6" s="628" t="s">
        <v>69</v>
      </c>
      <c r="L6" s="612" t="s">
        <v>177</v>
      </c>
      <c r="M6" s="613"/>
      <c r="N6" s="614" t="s">
        <v>81</v>
      </c>
      <c r="O6" s="615"/>
      <c r="P6" s="601" t="s">
        <v>70</v>
      </c>
    </row>
    <row r="7" spans="1:16" ht="25.5">
      <c r="A7" s="631"/>
      <c r="B7" s="20" t="s">
        <v>110</v>
      </c>
      <c r="C7" s="21" t="s">
        <v>3</v>
      </c>
      <c r="D7" s="22" t="s">
        <v>110</v>
      </c>
      <c r="E7" s="23" t="s">
        <v>3</v>
      </c>
      <c r="F7" s="627"/>
      <c r="G7" s="18" t="s">
        <v>110</v>
      </c>
      <c r="H7" s="19" t="s">
        <v>3</v>
      </c>
      <c r="I7" s="13" t="s">
        <v>110</v>
      </c>
      <c r="J7" s="14" t="s">
        <v>3</v>
      </c>
      <c r="K7" s="629"/>
      <c r="L7" s="24" t="s">
        <v>110</v>
      </c>
      <c r="M7" s="25" t="s">
        <v>3</v>
      </c>
      <c r="N7" s="26" t="s">
        <v>110</v>
      </c>
      <c r="O7" s="27" t="s">
        <v>3</v>
      </c>
      <c r="P7" s="602"/>
    </row>
    <row r="8" spans="1:16">
      <c r="A8" s="387" t="s">
        <v>56</v>
      </c>
      <c r="B8" s="388"/>
      <c r="C8" s="388"/>
      <c r="D8" s="388"/>
      <c r="E8" s="388"/>
      <c r="F8" s="389"/>
      <c r="G8" s="388"/>
      <c r="H8" s="388"/>
      <c r="I8" s="388"/>
      <c r="J8" s="388"/>
      <c r="K8" s="389"/>
      <c r="L8" s="388"/>
      <c r="M8" s="388"/>
      <c r="N8" s="388"/>
      <c r="O8" s="388"/>
      <c r="P8" s="390"/>
    </row>
    <row r="9" spans="1:16">
      <c r="A9" s="391" t="s">
        <v>95</v>
      </c>
      <c r="B9" s="388"/>
      <c r="C9" s="388"/>
      <c r="D9" s="388"/>
      <c r="E9" s="388"/>
      <c r="F9" s="392"/>
      <c r="G9" s="388"/>
      <c r="H9" s="388"/>
      <c r="I9" s="388"/>
      <c r="J9" s="388"/>
      <c r="K9" s="392"/>
      <c r="L9" s="388"/>
      <c r="M9" s="388"/>
      <c r="N9" s="388"/>
      <c r="O9" s="388"/>
      <c r="P9" s="390"/>
    </row>
    <row r="10" spans="1:16">
      <c r="A10" s="391" t="s">
        <v>179</v>
      </c>
      <c r="B10" s="388"/>
      <c r="C10" s="388"/>
      <c r="D10" s="388"/>
      <c r="E10" s="388"/>
      <c r="F10" s="393"/>
      <c r="G10" s="388"/>
      <c r="H10" s="388"/>
      <c r="I10" s="388"/>
      <c r="J10" s="388"/>
      <c r="K10" s="393"/>
      <c r="L10" s="388"/>
      <c r="M10" s="388"/>
      <c r="N10" s="388"/>
      <c r="O10" s="388"/>
      <c r="P10" s="390"/>
    </row>
    <row r="11" spans="1:16">
      <c r="A11" s="391" t="s">
        <v>180</v>
      </c>
      <c r="B11" s="388"/>
      <c r="C11" s="388"/>
      <c r="D11" s="388"/>
      <c r="E11" s="388"/>
      <c r="F11" s="393"/>
      <c r="G11" s="388"/>
      <c r="H11" s="388"/>
      <c r="I11" s="388"/>
      <c r="J11" s="388"/>
      <c r="K11" s="393"/>
      <c r="L11" s="388"/>
      <c r="M11" s="388"/>
      <c r="N11" s="388"/>
      <c r="O11" s="388"/>
      <c r="P11" s="390"/>
    </row>
    <row r="12" spans="1:16">
      <c r="A12" s="391" t="s">
        <v>181</v>
      </c>
      <c r="B12" s="388"/>
      <c r="C12" s="388"/>
      <c r="D12" s="388"/>
      <c r="E12" s="388"/>
      <c r="F12" s="393"/>
      <c r="G12" s="388"/>
      <c r="H12" s="388"/>
      <c r="I12" s="388"/>
      <c r="J12" s="388"/>
      <c r="K12" s="393"/>
      <c r="L12" s="388"/>
      <c r="M12" s="388"/>
      <c r="N12" s="388"/>
      <c r="O12" s="388"/>
      <c r="P12" s="390"/>
    </row>
    <row r="13" spans="1:16">
      <c r="A13" s="391" t="s">
        <v>170</v>
      </c>
      <c r="B13" s="388"/>
      <c r="C13" s="388"/>
      <c r="D13" s="388"/>
      <c r="E13" s="388"/>
      <c r="F13" s="393"/>
      <c r="G13" s="388"/>
      <c r="H13" s="388"/>
      <c r="I13" s="388"/>
      <c r="J13" s="388"/>
      <c r="K13" s="393"/>
      <c r="L13" s="388"/>
      <c r="M13" s="388"/>
      <c r="N13" s="388"/>
      <c r="O13" s="388"/>
      <c r="P13" s="390"/>
    </row>
    <row r="14" spans="1:16">
      <c r="A14" s="391" t="s">
        <v>172</v>
      </c>
      <c r="B14" s="388"/>
      <c r="C14" s="388"/>
      <c r="D14" s="388"/>
      <c r="E14" s="388"/>
      <c r="F14" s="393"/>
      <c r="G14" s="388"/>
      <c r="H14" s="388"/>
      <c r="I14" s="388"/>
      <c r="J14" s="388"/>
      <c r="K14" s="393"/>
      <c r="L14" s="388"/>
      <c r="M14" s="388"/>
      <c r="N14" s="388"/>
      <c r="O14" s="388"/>
      <c r="P14" s="390"/>
    </row>
    <row r="15" spans="1:16">
      <c r="A15" s="391" t="s">
        <v>91</v>
      </c>
      <c r="B15" s="388"/>
      <c r="C15" s="388"/>
      <c r="D15" s="388"/>
      <c r="E15" s="388"/>
      <c r="F15" s="393"/>
      <c r="G15" s="388"/>
      <c r="H15" s="388"/>
      <c r="I15" s="388"/>
      <c r="J15" s="388"/>
      <c r="K15" s="393"/>
      <c r="L15" s="388"/>
      <c r="M15" s="388"/>
      <c r="N15" s="388"/>
      <c r="O15" s="388"/>
      <c r="P15" s="390"/>
    </row>
    <row r="16" spans="1:16">
      <c r="A16" s="391" t="s">
        <v>107</v>
      </c>
      <c r="B16" s="388"/>
      <c r="C16" s="388"/>
      <c r="D16" s="388"/>
      <c r="E16" s="388"/>
      <c r="F16" s="393"/>
      <c r="G16" s="388"/>
      <c r="H16" s="388"/>
      <c r="I16" s="388"/>
      <c r="J16" s="388"/>
      <c r="K16" s="393"/>
      <c r="L16" s="388"/>
      <c r="M16" s="388"/>
      <c r="N16" s="388"/>
      <c r="O16" s="388"/>
      <c r="P16" s="390"/>
    </row>
    <row r="17" spans="1:16">
      <c r="A17" s="391" t="s">
        <v>106</v>
      </c>
      <c r="B17" s="388"/>
      <c r="C17" s="388"/>
      <c r="D17" s="388"/>
      <c r="E17" s="388"/>
      <c r="F17" s="393"/>
      <c r="G17" s="388"/>
      <c r="H17" s="388"/>
      <c r="I17" s="388"/>
      <c r="J17" s="388"/>
      <c r="K17" s="393"/>
      <c r="L17" s="388"/>
      <c r="M17" s="388"/>
      <c r="N17" s="388"/>
      <c r="O17" s="388"/>
      <c r="P17" s="390"/>
    </row>
    <row r="18" spans="1:16">
      <c r="A18" s="391" t="s">
        <v>109</v>
      </c>
      <c r="B18" s="388"/>
      <c r="C18" s="388"/>
      <c r="D18" s="388"/>
      <c r="E18" s="388"/>
      <c r="F18" s="393"/>
      <c r="G18" s="388"/>
      <c r="H18" s="388"/>
      <c r="I18" s="388"/>
      <c r="J18" s="388"/>
      <c r="K18" s="393"/>
      <c r="L18" s="388"/>
      <c r="M18" s="388"/>
      <c r="N18" s="388"/>
      <c r="O18" s="388"/>
      <c r="P18" s="390"/>
    </row>
    <row r="19" spans="1:16">
      <c r="A19" s="391" t="s">
        <v>108</v>
      </c>
      <c r="B19" s="388"/>
      <c r="C19" s="388"/>
      <c r="D19" s="388"/>
      <c r="E19" s="388"/>
      <c r="F19" s="393"/>
      <c r="G19" s="388"/>
      <c r="H19" s="388"/>
      <c r="I19" s="388"/>
      <c r="J19" s="388"/>
      <c r="K19" s="393"/>
      <c r="L19" s="388"/>
      <c r="M19" s="388"/>
      <c r="N19" s="388"/>
      <c r="O19" s="388"/>
      <c r="P19" s="390"/>
    </row>
    <row r="20" spans="1:16">
      <c r="A20" s="391" t="s">
        <v>182</v>
      </c>
      <c r="B20" s="388"/>
      <c r="C20" s="388"/>
      <c r="D20" s="388"/>
      <c r="E20" s="388"/>
      <c r="F20" s="393"/>
      <c r="G20" s="388"/>
      <c r="H20" s="388"/>
      <c r="I20" s="388"/>
      <c r="J20" s="388"/>
      <c r="K20" s="393"/>
      <c r="L20" s="388"/>
      <c r="M20" s="388"/>
      <c r="N20" s="388"/>
      <c r="O20" s="388"/>
      <c r="P20" s="390"/>
    </row>
    <row r="21" spans="1:16">
      <c r="A21" s="391" t="s">
        <v>183</v>
      </c>
      <c r="B21" s="388"/>
      <c r="C21" s="388"/>
      <c r="D21" s="388"/>
      <c r="E21" s="388"/>
      <c r="F21" s="393"/>
      <c r="G21" s="388"/>
      <c r="H21" s="388"/>
      <c r="I21" s="388"/>
      <c r="J21" s="388"/>
      <c r="K21" s="393"/>
      <c r="L21" s="388"/>
      <c r="M21" s="388"/>
      <c r="N21" s="388"/>
      <c r="O21" s="388"/>
      <c r="P21" s="390"/>
    </row>
    <row r="22" spans="1:16">
      <c r="A22" s="391" t="s">
        <v>102</v>
      </c>
      <c r="B22" s="388"/>
      <c r="C22" s="388"/>
      <c r="D22" s="388"/>
      <c r="E22" s="388"/>
      <c r="F22" s="393"/>
      <c r="G22" s="388"/>
      <c r="H22" s="388"/>
      <c r="I22" s="388"/>
      <c r="J22" s="388"/>
      <c r="K22" s="393"/>
      <c r="L22" s="388"/>
      <c r="M22" s="388"/>
      <c r="N22" s="388"/>
      <c r="O22" s="388"/>
      <c r="P22" s="390"/>
    </row>
    <row r="23" spans="1:16">
      <c r="A23" s="391" t="s">
        <v>173</v>
      </c>
      <c r="B23" s="388"/>
      <c r="C23" s="388"/>
      <c r="D23" s="388"/>
      <c r="E23" s="388"/>
      <c r="F23" s="393"/>
      <c r="G23" s="388"/>
      <c r="H23" s="388"/>
      <c r="I23" s="388"/>
      <c r="J23" s="388"/>
      <c r="K23" s="393"/>
      <c r="L23" s="388"/>
      <c r="M23" s="388"/>
      <c r="N23" s="388"/>
      <c r="O23" s="388"/>
      <c r="P23" s="390"/>
    </row>
    <row r="24" spans="1:16">
      <c r="A24" s="391" t="s">
        <v>93</v>
      </c>
      <c r="B24" s="388"/>
      <c r="C24" s="388"/>
      <c r="D24" s="388"/>
      <c r="E24" s="388"/>
      <c r="F24" s="393"/>
      <c r="G24" s="388"/>
      <c r="H24" s="388"/>
      <c r="I24" s="388"/>
      <c r="J24" s="388"/>
      <c r="K24" s="393"/>
      <c r="L24" s="388"/>
      <c r="M24" s="388"/>
      <c r="N24" s="388"/>
      <c r="O24" s="388"/>
      <c r="P24" s="390"/>
    </row>
    <row r="25" spans="1:16">
      <c r="A25" s="391" t="s">
        <v>103</v>
      </c>
      <c r="B25" s="388"/>
      <c r="C25" s="388"/>
      <c r="D25" s="388"/>
      <c r="E25" s="388"/>
      <c r="F25" s="393"/>
      <c r="G25" s="388"/>
      <c r="H25" s="388"/>
      <c r="I25" s="388"/>
      <c r="J25" s="388"/>
      <c r="K25" s="393"/>
      <c r="L25" s="388"/>
      <c r="M25" s="388"/>
      <c r="N25" s="388"/>
      <c r="O25" s="388"/>
      <c r="P25" s="390"/>
    </row>
    <row r="26" spans="1:16">
      <c r="A26" s="391" t="s">
        <v>105</v>
      </c>
      <c r="B26" s="388"/>
      <c r="C26" s="388"/>
      <c r="D26" s="388"/>
      <c r="E26" s="388"/>
      <c r="F26" s="393"/>
      <c r="G26" s="388"/>
      <c r="H26" s="388"/>
      <c r="I26" s="388"/>
      <c r="J26" s="388"/>
      <c r="K26" s="393"/>
      <c r="L26" s="388"/>
      <c r="M26" s="388"/>
      <c r="N26" s="388"/>
      <c r="O26" s="388"/>
      <c r="P26" s="390"/>
    </row>
    <row r="27" spans="1:16">
      <c r="A27" s="394" t="s">
        <v>184</v>
      </c>
      <c r="B27" s="385">
        <v>20</v>
      </c>
      <c r="C27" s="385">
        <v>560</v>
      </c>
      <c r="D27" s="385">
        <v>20</v>
      </c>
      <c r="E27" s="385">
        <v>472</v>
      </c>
      <c r="F27" s="393">
        <f>E27/C27</f>
        <v>0.84285714285714286</v>
      </c>
      <c r="G27" s="388"/>
      <c r="H27" s="388"/>
      <c r="I27" s="388"/>
      <c r="J27" s="388"/>
      <c r="K27" s="393"/>
      <c r="L27" s="388"/>
      <c r="M27" s="388"/>
      <c r="N27" s="388"/>
      <c r="O27" s="388"/>
      <c r="P27" s="390"/>
    </row>
    <row r="28" spans="1:16">
      <c r="A28" s="391" t="s">
        <v>185</v>
      </c>
      <c r="B28" s="388"/>
      <c r="C28" s="388"/>
      <c r="D28" s="388"/>
      <c r="E28" s="388"/>
      <c r="F28" s="395"/>
      <c r="G28" s="388"/>
      <c r="H28" s="388"/>
      <c r="I28" s="388"/>
      <c r="J28" s="388"/>
      <c r="K28" s="395"/>
      <c r="L28" s="388"/>
      <c r="M28" s="388"/>
      <c r="N28" s="388"/>
      <c r="O28" s="388"/>
      <c r="P28" s="390"/>
    </row>
    <row r="29" spans="1:16" ht="39" customHeight="1">
      <c r="A29" s="655" t="s">
        <v>157</v>
      </c>
      <c r="B29" s="655"/>
      <c r="C29" s="655"/>
      <c r="D29" s="655"/>
      <c r="E29" s="655"/>
      <c r="F29" s="655"/>
      <c r="G29" s="655"/>
      <c r="H29" s="655"/>
      <c r="I29" s="655"/>
      <c r="J29" s="655"/>
      <c r="K29" s="655"/>
      <c r="L29" s="655"/>
      <c r="M29" s="655"/>
      <c r="N29" s="655"/>
      <c r="O29" s="655"/>
      <c r="P29" s="655"/>
    </row>
    <row r="30" spans="1:16">
      <c r="A30" s="6" t="s">
        <v>29</v>
      </c>
      <c r="B30" s="1"/>
      <c r="E30" s="1"/>
      <c r="G30" s="6" t="s">
        <v>72</v>
      </c>
      <c r="N30" s="7" t="s">
        <v>71</v>
      </c>
    </row>
    <row r="31" spans="1:16">
      <c r="A31" s="6" t="s">
        <v>302</v>
      </c>
      <c r="B31" s="1"/>
      <c r="C31" s="1"/>
      <c r="D31" s="1"/>
      <c r="E31" s="1"/>
      <c r="F31" s="40" t="s">
        <v>298</v>
      </c>
      <c r="L31" s="597" t="s">
        <v>304</v>
      </c>
      <c r="M31" s="600"/>
      <c r="N31" s="600"/>
    </row>
    <row r="32" spans="1:16">
      <c r="A32" s="44"/>
      <c r="B32" s="1"/>
      <c r="C32" s="1"/>
      <c r="D32" s="1"/>
    </row>
    <row r="33" spans="1:13">
      <c r="B33" s="6"/>
      <c r="C33" s="9"/>
      <c r="F33" s="40"/>
    </row>
    <row r="34" spans="1:13">
      <c r="A34" s="12"/>
      <c r="B34" s="12"/>
      <c r="C34" s="12"/>
      <c r="D34" s="12"/>
      <c r="E34" s="12"/>
      <c r="F34" s="43"/>
      <c r="G34" s="12"/>
      <c r="H34" s="12"/>
      <c r="I34" s="12"/>
      <c r="J34" s="12"/>
      <c r="K34" s="12"/>
      <c r="L34" s="12"/>
      <c r="M34" s="12"/>
    </row>
  </sheetData>
  <protectedRanges>
    <protectedRange sqref="B27:F27 K9:K27 F9:F26" name="Zonă2"/>
  </protectedRanges>
  <mergeCells count="16">
    <mergeCell ref="P6:P7"/>
    <mergeCell ref="L31:N31"/>
    <mergeCell ref="K6:K7"/>
    <mergeCell ref="L6:M6"/>
    <mergeCell ref="N6:O6"/>
    <mergeCell ref="A29:P29"/>
    <mergeCell ref="L1:M1"/>
    <mergeCell ref="A3:P3"/>
    <mergeCell ref="A5:A7"/>
    <mergeCell ref="B5:K5"/>
    <mergeCell ref="L5:P5"/>
    <mergeCell ref="B6:C6"/>
    <mergeCell ref="D6:E6"/>
    <mergeCell ref="F6:F7"/>
    <mergeCell ref="G6:H6"/>
    <mergeCell ref="I6:J6"/>
  </mergeCells>
  <phoneticPr fontId="13" type="noConversion"/>
  <pageMargins left="0.7" right="0.24" top="0.75" bottom="0.75" header="0.3" footer="0.3"/>
  <pageSetup paperSize="9" scale="9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2"/>
  <sheetViews>
    <sheetView view="pageBreakPreview" zoomScaleSheetLayoutView="100" workbookViewId="0">
      <selection activeCell="A2" sqref="A2"/>
    </sheetView>
  </sheetViews>
  <sheetFormatPr defaultColWidth="9.5703125" defaultRowHeight="12.75"/>
  <cols>
    <col min="1" max="1" width="25.42578125" style="42" customWidth="1"/>
    <col min="2" max="4" width="7.5703125" style="42" customWidth="1"/>
    <col min="5" max="5" width="7" style="42" customWidth="1"/>
    <col min="6" max="11" width="7.5703125" style="42" customWidth="1"/>
    <col min="12" max="253" width="9.140625" style="42" customWidth="1"/>
    <col min="254" max="254" width="37" style="42" customWidth="1"/>
    <col min="255" max="255" width="9.42578125" style="42" customWidth="1"/>
    <col min="256" max="16384" width="9.5703125" style="42"/>
  </cols>
  <sheetData>
    <row r="1" spans="1:11">
      <c r="A1" s="115" t="s">
        <v>201</v>
      </c>
      <c r="B1" s="45"/>
      <c r="G1" s="45"/>
    </row>
    <row r="2" spans="1:11">
      <c r="A2" s="45" t="s">
        <v>305</v>
      </c>
      <c r="B2" s="45"/>
      <c r="G2" s="45"/>
    </row>
    <row r="3" spans="1:11">
      <c r="A3" s="115"/>
      <c r="B3" s="115"/>
      <c r="C3" s="115"/>
      <c r="G3" s="45"/>
      <c r="H3" s="115"/>
    </row>
    <row r="4" spans="1:11" ht="41.25" customHeight="1">
      <c r="A4" s="484" t="s">
        <v>164</v>
      </c>
      <c r="B4" s="484"/>
      <c r="C4" s="484"/>
      <c r="D4" s="484"/>
      <c r="E4" s="484"/>
      <c r="F4" s="484"/>
      <c r="G4" s="484"/>
      <c r="H4" s="484"/>
      <c r="I4" s="485"/>
      <c r="J4" s="485"/>
      <c r="K4" s="485"/>
    </row>
    <row r="5" spans="1:11" ht="13.5" thickBot="1">
      <c r="A5" s="48"/>
      <c r="B5" s="48"/>
      <c r="C5" s="48"/>
      <c r="G5" s="48"/>
      <c r="H5" s="48"/>
    </row>
    <row r="6" spans="1:11" ht="84.75" customHeight="1" thickBot="1">
      <c r="A6" s="550" t="s">
        <v>160</v>
      </c>
      <c r="B6" s="657" t="s">
        <v>161</v>
      </c>
      <c r="C6" s="659"/>
      <c r="D6" s="658" t="s">
        <v>77</v>
      </c>
      <c r="E6" s="658"/>
      <c r="F6" s="550" t="s">
        <v>68</v>
      </c>
      <c r="G6" s="658" t="s">
        <v>162</v>
      </c>
      <c r="H6" s="658"/>
      <c r="I6" s="657" t="s">
        <v>79</v>
      </c>
      <c r="J6" s="658"/>
      <c r="K6" s="550" t="s">
        <v>69</v>
      </c>
    </row>
    <row r="7" spans="1:11" ht="32.25" customHeight="1" thickBot="1">
      <c r="A7" s="557"/>
      <c r="B7" s="188" t="s">
        <v>110</v>
      </c>
      <c r="C7" s="51" t="s">
        <v>3</v>
      </c>
      <c r="D7" s="188" t="s">
        <v>110</v>
      </c>
      <c r="E7" s="51" t="s">
        <v>3</v>
      </c>
      <c r="F7" s="557"/>
      <c r="G7" s="188" t="s">
        <v>110</v>
      </c>
      <c r="H7" s="51" t="s">
        <v>3</v>
      </c>
      <c r="I7" s="188" t="s">
        <v>110</v>
      </c>
      <c r="J7" s="51" t="s">
        <v>3</v>
      </c>
      <c r="K7" s="557"/>
    </row>
    <row r="8" spans="1:11">
      <c r="A8" s="189" t="s">
        <v>67</v>
      </c>
      <c r="B8" s="193">
        <v>6</v>
      </c>
      <c r="C8" s="193"/>
      <c r="D8" s="193"/>
      <c r="E8" s="193"/>
      <c r="F8" s="254"/>
      <c r="G8" s="190"/>
      <c r="H8" s="191"/>
      <c r="I8" s="255"/>
      <c r="J8" s="256"/>
      <c r="K8" s="64"/>
    </row>
    <row r="9" spans="1:11">
      <c r="A9" s="66" t="s">
        <v>165</v>
      </c>
      <c r="B9" s="257">
        <v>1</v>
      </c>
      <c r="C9" s="257">
        <v>28</v>
      </c>
      <c r="D9" s="257">
        <v>1</v>
      </c>
      <c r="E9" s="257">
        <v>30</v>
      </c>
      <c r="F9" s="258">
        <f>E9/C9</f>
        <v>1.0714285714285714</v>
      </c>
      <c r="G9" s="257">
        <v>1</v>
      </c>
      <c r="H9" s="257">
        <v>28</v>
      </c>
      <c r="I9" s="259">
        <v>1</v>
      </c>
      <c r="J9" s="67">
        <v>29</v>
      </c>
      <c r="K9" s="64">
        <f>J9/H9</f>
        <v>1.0357142857142858</v>
      </c>
    </row>
    <row r="10" spans="1:11">
      <c r="A10" s="66" t="s">
        <v>96</v>
      </c>
      <c r="B10" s="257">
        <v>2</v>
      </c>
      <c r="C10" s="257">
        <v>56</v>
      </c>
      <c r="D10" s="257">
        <v>2</v>
      </c>
      <c r="E10" s="257">
        <v>60</v>
      </c>
      <c r="F10" s="258">
        <f>E10/C10</f>
        <v>1.0714285714285714</v>
      </c>
      <c r="G10" s="257"/>
      <c r="H10" s="257"/>
      <c r="I10" s="257"/>
      <c r="J10" s="192"/>
      <c r="K10" s="64"/>
    </row>
    <row r="11" spans="1:11">
      <c r="A11" s="66" t="s">
        <v>166</v>
      </c>
      <c r="B11" s="257"/>
      <c r="C11" s="257"/>
      <c r="D11" s="257"/>
      <c r="E11" s="257"/>
      <c r="F11" s="258"/>
      <c r="G11" s="257"/>
      <c r="H11" s="257"/>
      <c r="I11" s="257"/>
      <c r="J11" s="192"/>
      <c r="K11" s="64"/>
    </row>
    <row r="12" spans="1:11">
      <c r="A12" s="66" t="s">
        <v>167</v>
      </c>
      <c r="B12" s="257">
        <v>2</v>
      </c>
      <c r="C12" s="257">
        <v>56</v>
      </c>
      <c r="D12" s="257">
        <v>2</v>
      </c>
      <c r="E12" s="257">
        <v>54</v>
      </c>
      <c r="F12" s="258"/>
      <c r="G12" s="257"/>
      <c r="H12" s="257"/>
      <c r="I12" s="257"/>
      <c r="J12" s="192"/>
      <c r="K12" s="64"/>
    </row>
    <row r="13" spans="1:11">
      <c r="A13" s="66" t="s">
        <v>168</v>
      </c>
      <c r="B13" s="257"/>
      <c r="C13" s="257"/>
      <c r="D13" s="257"/>
      <c r="E13" s="257"/>
      <c r="F13" s="258"/>
      <c r="G13" s="257"/>
      <c r="H13" s="257"/>
      <c r="I13" s="257"/>
      <c r="J13" s="192"/>
      <c r="K13" s="64"/>
    </row>
    <row r="14" spans="1:11">
      <c r="A14" s="66" t="s">
        <v>169</v>
      </c>
      <c r="B14" s="257"/>
      <c r="C14" s="257"/>
      <c r="D14" s="257"/>
      <c r="E14" s="257"/>
      <c r="F14" s="258"/>
      <c r="G14" s="257"/>
      <c r="H14" s="257"/>
      <c r="I14" s="257"/>
      <c r="J14" s="192"/>
      <c r="K14" s="64"/>
    </row>
    <row r="15" spans="1:11">
      <c r="A15" s="66" t="s">
        <v>98</v>
      </c>
      <c r="B15" s="257"/>
      <c r="C15" s="257"/>
      <c r="D15" s="257"/>
      <c r="E15" s="257"/>
      <c r="F15" s="258"/>
      <c r="G15" s="257"/>
      <c r="H15" s="257"/>
      <c r="I15" s="257"/>
      <c r="J15" s="192"/>
      <c r="K15" s="64"/>
    </row>
    <row r="16" spans="1:11">
      <c r="A16" s="66" t="s">
        <v>170</v>
      </c>
      <c r="B16" s="294">
        <v>1</v>
      </c>
      <c r="C16" s="294">
        <v>28</v>
      </c>
      <c r="D16" s="294">
        <v>1</v>
      </c>
      <c r="E16" s="294">
        <v>30</v>
      </c>
      <c r="F16" s="258">
        <f>E16/C16</f>
        <v>1.0714285714285714</v>
      </c>
      <c r="G16" s="257">
        <v>2</v>
      </c>
      <c r="H16" s="257">
        <v>56</v>
      </c>
      <c r="I16" s="259">
        <v>2</v>
      </c>
      <c r="J16" s="67">
        <v>54</v>
      </c>
      <c r="K16" s="64">
        <f>J16/H16</f>
        <v>0.9642857142857143</v>
      </c>
    </row>
    <row r="17" spans="1:11">
      <c r="A17" s="66" t="s">
        <v>171</v>
      </c>
      <c r="B17" s="257"/>
      <c r="C17" s="257"/>
      <c r="D17" s="257"/>
      <c r="E17" s="257"/>
      <c r="F17" s="258"/>
      <c r="G17" s="257"/>
      <c r="H17" s="257"/>
      <c r="I17" s="257"/>
      <c r="J17" s="192"/>
      <c r="K17" s="64"/>
    </row>
    <row r="18" spans="1:11">
      <c r="A18" s="66" t="s">
        <v>172</v>
      </c>
      <c r="B18" s="257"/>
      <c r="C18" s="257"/>
      <c r="D18" s="257"/>
      <c r="E18" s="257"/>
      <c r="F18" s="258"/>
      <c r="G18" s="257">
        <v>2</v>
      </c>
      <c r="H18" s="257">
        <v>56</v>
      </c>
      <c r="I18" s="257">
        <v>2</v>
      </c>
      <c r="J18" s="192">
        <v>57</v>
      </c>
      <c r="K18" s="64">
        <f>J18/H18</f>
        <v>1.0178571428571428</v>
      </c>
    </row>
    <row r="19" spans="1:11">
      <c r="A19" s="66" t="s">
        <v>173</v>
      </c>
      <c r="B19" s="257"/>
      <c r="C19" s="257"/>
      <c r="D19" s="257"/>
      <c r="E19" s="257"/>
      <c r="F19" s="258"/>
      <c r="G19" s="257"/>
      <c r="H19" s="257"/>
      <c r="I19" s="257"/>
      <c r="J19" s="192"/>
      <c r="K19" s="64"/>
    </row>
    <row r="20" spans="1:11">
      <c r="A20" s="66" t="s">
        <v>174</v>
      </c>
      <c r="B20" s="257"/>
      <c r="C20" s="257"/>
      <c r="D20" s="257"/>
      <c r="E20" s="257"/>
      <c r="F20" s="258"/>
      <c r="G20" s="257"/>
      <c r="H20" s="257"/>
      <c r="I20" s="257"/>
      <c r="J20" s="192"/>
      <c r="K20" s="64"/>
    </row>
    <row r="21" spans="1:11" ht="13.5" thickBot="1">
      <c r="A21" s="194" t="s">
        <v>106</v>
      </c>
      <c r="B21" s="193"/>
      <c r="C21" s="193"/>
      <c r="D21" s="193"/>
      <c r="E21" s="193"/>
      <c r="F21" s="254"/>
      <c r="G21" s="193"/>
      <c r="H21" s="193"/>
      <c r="I21" s="193"/>
      <c r="J21" s="193"/>
      <c r="K21" s="195"/>
    </row>
    <row r="22" spans="1:11" ht="58.5" customHeight="1">
      <c r="A22" s="558" t="s">
        <v>163</v>
      </c>
      <c r="B22" s="660"/>
      <c r="C22" s="660"/>
      <c r="D22" s="660"/>
      <c r="E22" s="660"/>
      <c r="F22" s="660"/>
      <c r="G22" s="660"/>
      <c r="H22" s="660"/>
      <c r="I22" s="660"/>
      <c r="J22" s="660"/>
      <c r="K22" s="660"/>
    </row>
    <row r="23" spans="1:11">
      <c r="A23" s="196"/>
      <c r="B23" s="197"/>
      <c r="C23" s="197"/>
      <c r="D23" s="197"/>
      <c r="E23" s="197"/>
      <c r="F23" s="197"/>
      <c r="G23" s="197"/>
      <c r="H23" s="197"/>
      <c r="I23" s="197"/>
      <c r="J23" s="197"/>
      <c r="K23" s="197"/>
    </row>
    <row r="24" spans="1:11">
      <c r="A24" s="570" t="s">
        <v>29</v>
      </c>
      <c r="B24" s="570"/>
      <c r="C24" s="45"/>
      <c r="I24" s="578" t="s">
        <v>71</v>
      </c>
      <c r="J24" s="578"/>
      <c r="K24" s="578"/>
    </row>
    <row r="25" spans="1:11">
      <c r="A25" s="577" t="s">
        <v>302</v>
      </c>
      <c r="B25" s="577"/>
      <c r="C25" s="45"/>
      <c r="D25" s="45"/>
      <c r="E25" s="45"/>
      <c r="F25" s="45"/>
      <c r="I25" s="597" t="s">
        <v>303</v>
      </c>
      <c r="J25" s="600"/>
      <c r="K25" s="600"/>
    </row>
    <row r="26" spans="1:11">
      <c r="A26" s="570"/>
      <c r="B26" s="570"/>
      <c r="C26" s="45"/>
      <c r="D26" s="45"/>
      <c r="E26" s="45"/>
      <c r="F26" s="45"/>
    </row>
    <row r="27" spans="1:11">
      <c r="C27" s="145"/>
      <c r="D27" s="145" t="s">
        <v>72</v>
      </c>
    </row>
    <row r="28" spans="1:11" ht="15" customHeight="1">
      <c r="A28" s="45"/>
      <c r="C28" s="584" t="s">
        <v>298</v>
      </c>
      <c r="D28" s="565"/>
      <c r="E28" s="565"/>
      <c r="F28" s="565"/>
    </row>
    <row r="29" spans="1:11">
      <c r="A29" s="41"/>
      <c r="B29" s="41"/>
      <c r="C29" s="41"/>
      <c r="D29" s="41"/>
      <c r="E29" s="41"/>
      <c r="F29" s="41"/>
      <c r="G29" s="41"/>
      <c r="H29" s="41"/>
    </row>
    <row r="30" spans="1:11">
      <c r="A30" s="115"/>
      <c r="B30" s="115"/>
      <c r="C30" s="115"/>
      <c r="G30" s="115"/>
      <c r="H30" s="115"/>
    </row>
    <row r="31" spans="1:11">
      <c r="A31" s="115"/>
      <c r="B31" s="115"/>
      <c r="C31" s="115"/>
      <c r="G31" s="115"/>
      <c r="H31" s="115"/>
    </row>
    <row r="32" spans="1:11">
      <c r="A32" s="656"/>
      <c r="B32" s="656"/>
      <c r="C32" s="656"/>
      <c r="D32" s="656"/>
      <c r="E32" s="656"/>
      <c r="F32" s="656"/>
      <c r="G32" s="656"/>
      <c r="H32" s="656"/>
    </row>
  </sheetData>
  <mergeCells count="16">
    <mergeCell ref="G6:H6"/>
    <mergeCell ref="A6:A7"/>
    <mergeCell ref="A22:K22"/>
    <mergeCell ref="I24:K24"/>
    <mergeCell ref="A24:B24"/>
    <mergeCell ref="A25:B25"/>
    <mergeCell ref="C28:F28"/>
    <mergeCell ref="I25:K25"/>
    <mergeCell ref="A32:H32"/>
    <mergeCell ref="A26:B26"/>
    <mergeCell ref="A4:K4"/>
    <mergeCell ref="I6:J6"/>
    <mergeCell ref="D6:E6"/>
    <mergeCell ref="F6:F7"/>
    <mergeCell ref="K6:K7"/>
    <mergeCell ref="B6:C6"/>
  </mergeCells>
  <phoneticPr fontId="13" type="noConversion"/>
  <pageMargins left="0.7" right="0.2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17</vt:i4>
      </vt:variant>
      <vt:variant>
        <vt:lpstr>Zone denumite</vt:lpstr>
      </vt:variant>
      <vt:variant>
        <vt:i4>3</vt:i4>
      </vt:variant>
    </vt:vector>
  </HeadingPairs>
  <TitlesOfParts>
    <vt:vector size="20" baseType="lpstr">
      <vt:lpstr>cl a IX a ZI</vt:lpstr>
      <vt:lpstr>cl a IX a ZI particular</vt:lpstr>
      <vt:lpstr>cl a IX a seral</vt:lpstr>
      <vt:lpstr>cl a IX a seral particular</vt:lpstr>
      <vt:lpstr>cl a IX a lic deficiente</vt:lpstr>
      <vt:lpstr>ip 3 ani domenii si calificari</vt:lpstr>
      <vt:lpstr>ip 3 ani dom si calif (special)</vt:lpstr>
      <vt:lpstr>ip3 ani dom si calif-particular</vt:lpstr>
      <vt:lpstr>ip 3 ani unitati de inv</vt:lpstr>
      <vt:lpstr>ip 3 ani unit de inv (special)</vt:lpstr>
      <vt:lpstr>ip3 ani unit de inv -particular</vt:lpstr>
      <vt:lpstr>stagii</vt:lpstr>
      <vt:lpstr>stagii (special)</vt:lpstr>
      <vt:lpstr>sc postliceala</vt:lpstr>
      <vt:lpstr>sc postliceala de stat cu taxa</vt:lpstr>
      <vt:lpstr>sc postliceala particulara</vt:lpstr>
      <vt:lpstr>sc de maistrii</vt:lpstr>
      <vt:lpstr>'ip 3 ani domenii si calificari'!Zona_de_imprimat</vt:lpstr>
      <vt:lpstr>'ip3 ani dom si calif-particular'!Zona_de_imprimat</vt:lpstr>
      <vt:lpstr>'sc de maistrii'!Zona_de_imprimat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2015-10-25T18:35:52Z</cp:lastPrinted>
  <dcterms:created xsi:type="dcterms:W3CDTF">2006-09-16T00:00:00Z</dcterms:created>
  <dcterms:modified xsi:type="dcterms:W3CDTF">2015-12-07T09:37:17Z</dcterms:modified>
</cp:coreProperties>
</file>